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a_shchehlov_carlsberg_ua/Documents/Documents/RAW/UA/By-products sale/Spent grain/tender 2026/RFQ/"/>
    </mc:Choice>
  </mc:AlternateContent>
  <xr:revisionPtr revIDLastSave="107" documentId="8_{8C2E9F7E-61EE-4B5A-90AE-22854D6E56F5}" xr6:coauthVersionLast="47" xr6:coauthVersionMax="47" xr10:uidLastSave="{6EAB4F4D-ACC7-4761-8D65-6E3C107ED99C}"/>
  <bookViews>
    <workbookView xWindow="-108" yWindow="-108" windowWidth="23256" windowHeight="12456" firstSheet="1" activeTab="1" xr2:uid="{00000000-000D-0000-FFFF-FFFF00000000}"/>
  </bookViews>
  <sheets>
    <sheet name="Brewing_Plan_2022" sheetId="5" state="hidden" r:id="rId1"/>
    <sheet name="Цінова таблиця" sheetId="14" r:id="rId2"/>
    <sheet name="Прогноз кількості" sheetId="12" r:id="rId3"/>
    <sheet name="Brewing_Plan_2012 (2)" sheetId="7" state="hidden" r:id="rId4"/>
    <sheet name="Тип сусла (2)" sheetId="9" state="hidden" r:id="rId5"/>
  </sheets>
  <definedNames>
    <definedName name="csDesignMode">1</definedName>
    <definedName name="Тип_сусла" localSheetId="4">'Тип сусла (2)'!$A$2:$A$25</definedName>
    <definedName name="Тип_сусл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14" l="1"/>
  <c r="M6" i="14"/>
  <c r="L6" i="14"/>
  <c r="K6" i="14"/>
  <c r="J6" i="14"/>
  <c r="I6" i="14"/>
  <c r="H6" i="14"/>
  <c r="G6" i="14"/>
  <c r="F6" i="14"/>
  <c r="E6" i="14"/>
  <c r="D6" i="14"/>
  <c r="C6" i="14"/>
  <c r="O5" i="14"/>
  <c r="O4" i="14"/>
  <c r="O3" i="14"/>
  <c r="O6" i="14" s="1"/>
  <c r="O4" i="12"/>
  <c r="O5" i="12"/>
  <c r="O3" i="12"/>
  <c r="D6" i="12"/>
  <c r="E6" i="12"/>
  <c r="F6" i="12"/>
  <c r="G6" i="12"/>
  <c r="H6" i="12"/>
  <c r="I6" i="12"/>
  <c r="J6" i="12"/>
  <c r="K6" i="12"/>
  <c r="L6" i="12"/>
  <c r="M6" i="12"/>
  <c r="N6" i="12"/>
  <c r="O6" i="12"/>
  <c r="C6" i="12"/>
  <c r="S32" i="5" l="1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CD34" i="5"/>
  <c r="CD33" i="5"/>
  <c r="CD32" i="5"/>
  <c r="CD31" i="5"/>
  <c r="CD30" i="5"/>
  <c r="CD29" i="5"/>
  <c r="CD28" i="5"/>
  <c r="CD27" i="5"/>
  <c r="CD26" i="5"/>
  <c r="CD25" i="5"/>
  <c r="CD24" i="5"/>
  <c r="CD23" i="5"/>
  <c r="CD22" i="5"/>
  <c r="CD20" i="5"/>
  <c r="CD19" i="5"/>
  <c r="CD18" i="5"/>
  <c r="CD17" i="5"/>
  <c r="CD16" i="5"/>
  <c r="CD15" i="5"/>
  <c r="CD14" i="5"/>
  <c r="CD13" i="5"/>
  <c r="CD12" i="5"/>
  <c r="CD11" i="5"/>
  <c r="CD10" i="5"/>
  <c r="CD9" i="5"/>
  <c r="CD8" i="5"/>
  <c r="CD7" i="5"/>
  <c r="CC34" i="5"/>
  <c r="CC32" i="5"/>
  <c r="CC31" i="5"/>
  <c r="CC30" i="5"/>
  <c r="CC29" i="5"/>
  <c r="CC24" i="5"/>
  <c r="CC23" i="5"/>
  <c r="CC21" i="5"/>
  <c r="CC20" i="5"/>
  <c r="CC19" i="5"/>
  <c r="CC18" i="5"/>
  <c r="CC15" i="5"/>
  <c r="CC9" i="5"/>
  <c r="CC7" i="5"/>
  <c r="Z47" i="5"/>
  <c r="Z52" i="5" s="1"/>
  <c r="AQ12" i="5"/>
  <c r="CB24" i="5"/>
  <c r="CB23" i="5"/>
  <c r="CB22" i="5"/>
  <c r="CB20" i="5"/>
  <c r="CB19" i="5"/>
  <c r="CB17" i="5"/>
  <c r="CB13" i="5"/>
  <c r="CB12" i="5"/>
  <c r="CB11" i="5"/>
  <c r="CB10" i="5"/>
  <c r="CB9" i="5"/>
  <c r="CB8" i="5"/>
  <c r="CB7" i="5"/>
  <c r="BT46" i="5"/>
  <c r="BS46" i="5"/>
  <c r="BN46" i="5"/>
  <c r="BM46" i="5"/>
  <c r="BH46" i="5"/>
  <c r="BG46" i="5"/>
  <c r="BB46" i="5"/>
  <c r="BA46" i="5"/>
  <c r="AV46" i="5"/>
  <c r="AU46" i="5"/>
  <c r="AP46" i="5"/>
  <c r="AO46" i="5"/>
  <c r="AJ46" i="5"/>
  <c r="AI46" i="5"/>
  <c r="AD46" i="5"/>
  <c r="AC46" i="5"/>
  <c r="X46" i="5"/>
  <c r="W46" i="5"/>
  <c r="R46" i="5"/>
  <c r="Q46" i="5"/>
  <c r="L46" i="5"/>
  <c r="K46" i="5"/>
  <c r="F46" i="5"/>
  <c r="E46" i="5"/>
  <c r="BT47" i="5"/>
  <c r="BS47" i="5"/>
  <c r="BN47" i="5"/>
  <c r="BM47" i="5"/>
  <c r="BH47" i="5"/>
  <c r="BG47" i="5"/>
  <c r="BB47" i="5"/>
  <c r="BA47" i="5"/>
  <c r="AV47" i="5"/>
  <c r="AU47" i="5"/>
  <c r="AP47" i="5"/>
  <c r="AO47" i="5"/>
  <c r="AJ47" i="5"/>
  <c r="AI47" i="5"/>
  <c r="AD47" i="5"/>
  <c r="AC47" i="5"/>
  <c r="X47" i="5"/>
  <c r="W47" i="5"/>
  <c r="R47" i="5"/>
  <c r="Q47" i="5"/>
  <c r="L47" i="5"/>
  <c r="K47" i="5"/>
  <c r="BY41" i="5"/>
  <c r="BZ41" i="5"/>
  <c r="BY42" i="5"/>
  <c r="BZ42" i="5"/>
  <c r="BY43" i="5"/>
  <c r="BZ43" i="5"/>
  <c r="BY44" i="5"/>
  <c r="BZ44" i="5"/>
  <c r="BY45" i="5"/>
  <c r="BZ45" i="5"/>
  <c r="BY39" i="5"/>
  <c r="BZ39" i="5"/>
  <c r="BY40" i="5"/>
  <c r="BZ40" i="5"/>
  <c r="BY34" i="5"/>
  <c r="BZ34" i="5"/>
  <c r="BY35" i="5"/>
  <c r="BZ35" i="5"/>
  <c r="BY36" i="5"/>
  <c r="BZ36" i="5"/>
  <c r="BY37" i="5"/>
  <c r="BZ37" i="5"/>
  <c r="BY38" i="5"/>
  <c r="BZ38" i="5"/>
  <c r="E47" i="5"/>
  <c r="F47" i="5"/>
  <c r="CF34" i="5"/>
  <c r="CE34" i="5"/>
  <c r="CF33" i="5"/>
  <c r="CE33" i="5"/>
  <c r="BZ33" i="5"/>
  <c r="BY33" i="5"/>
  <c r="CF32" i="5"/>
  <c r="CE32" i="5"/>
  <c r="BZ32" i="5"/>
  <c r="BY32" i="5"/>
  <c r="CF31" i="5"/>
  <c r="CE31" i="5"/>
  <c r="BZ31" i="5"/>
  <c r="BY31" i="5"/>
  <c r="CF12" i="5"/>
  <c r="CE12" i="5"/>
  <c r="BZ12" i="5"/>
  <c r="BY12" i="5"/>
  <c r="H4" i="5"/>
  <c r="N4" i="5"/>
  <c r="T4" i="5"/>
  <c r="Z4" i="5"/>
  <c r="AF4" i="5"/>
  <c r="AL4" i="5"/>
  <c r="AR4" i="5"/>
  <c r="AX4" i="5"/>
  <c r="BD4" i="5"/>
  <c r="BJ4" i="5"/>
  <c r="BP4" i="5"/>
  <c r="BY7" i="5"/>
  <c r="BZ7" i="5"/>
  <c r="CE7" i="5"/>
  <c r="CF7" i="5"/>
  <c r="BY8" i="5"/>
  <c r="BZ8" i="5"/>
  <c r="CE8" i="5"/>
  <c r="CF8" i="5"/>
  <c r="BY9" i="5"/>
  <c r="BZ9" i="5"/>
  <c r="CE9" i="5"/>
  <c r="CF9" i="5"/>
  <c r="BY10" i="5"/>
  <c r="BZ10" i="5"/>
  <c r="CE10" i="5"/>
  <c r="CF10" i="5"/>
  <c r="BY11" i="5"/>
  <c r="BZ11" i="5"/>
  <c r="CE11" i="5"/>
  <c r="CF11" i="5"/>
  <c r="BY13" i="5"/>
  <c r="BZ13" i="5"/>
  <c r="CE13" i="5"/>
  <c r="CF13" i="5"/>
  <c r="BY14" i="5"/>
  <c r="BZ14" i="5"/>
  <c r="CE14" i="5"/>
  <c r="CF14" i="5"/>
  <c r="BY15" i="5"/>
  <c r="BZ15" i="5"/>
  <c r="CE15" i="5"/>
  <c r="CF15" i="5"/>
  <c r="BY16" i="5"/>
  <c r="BZ16" i="5"/>
  <c r="CE16" i="5"/>
  <c r="CF16" i="5"/>
  <c r="BY17" i="5"/>
  <c r="BZ17" i="5"/>
  <c r="CE17" i="5"/>
  <c r="CF17" i="5"/>
  <c r="BY18" i="5"/>
  <c r="BZ18" i="5"/>
  <c r="CE18" i="5"/>
  <c r="CF18" i="5"/>
  <c r="BY19" i="5"/>
  <c r="BZ19" i="5"/>
  <c r="CE19" i="5"/>
  <c r="CF19" i="5"/>
  <c r="BY20" i="5"/>
  <c r="BZ20" i="5"/>
  <c r="CE20" i="5"/>
  <c r="CF20" i="5"/>
  <c r="BY21" i="5"/>
  <c r="BZ21" i="5"/>
  <c r="CE21" i="5"/>
  <c r="CF21" i="5"/>
  <c r="BY22" i="5"/>
  <c r="BZ22" i="5"/>
  <c r="CE22" i="5"/>
  <c r="CF22" i="5"/>
  <c r="BY23" i="5"/>
  <c r="BZ23" i="5"/>
  <c r="CE23" i="5"/>
  <c r="CF23" i="5"/>
  <c r="BY24" i="5"/>
  <c r="BZ24" i="5"/>
  <c r="CE24" i="5"/>
  <c r="CF24" i="5"/>
  <c r="BY25" i="5"/>
  <c r="BZ25" i="5"/>
  <c r="CE25" i="5"/>
  <c r="CF25" i="5"/>
  <c r="BY26" i="5"/>
  <c r="BZ26" i="5"/>
  <c r="CE26" i="5"/>
  <c r="CF26" i="5"/>
  <c r="BY27" i="5"/>
  <c r="BZ27" i="5"/>
  <c r="CE27" i="5"/>
  <c r="CF27" i="5"/>
  <c r="BY28" i="5"/>
  <c r="BZ28" i="5"/>
  <c r="CE28" i="5"/>
  <c r="CF28" i="5"/>
  <c r="BY29" i="5"/>
  <c r="BZ29" i="5"/>
  <c r="CE29" i="5"/>
  <c r="CE47" i="5"/>
  <c r="CF29" i="5"/>
  <c r="CF47" i="5"/>
  <c r="BY30" i="5"/>
  <c r="BZ30" i="5"/>
  <c r="CE30" i="5"/>
  <c r="CF30" i="5"/>
  <c r="G32" i="9"/>
  <c r="F32" i="9"/>
  <c r="E32" i="9"/>
  <c r="BZ63" i="7"/>
  <c r="BY63" i="7"/>
  <c r="BZ62" i="7"/>
  <c r="BY62" i="7"/>
  <c r="BT62" i="7"/>
  <c r="BN62" i="7"/>
  <c r="BM62" i="7"/>
  <c r="BH62" i="7"/>
  <c r="BG62" i="7"/>
  <c r="BB62" i="7"/>
  <c r="BA62" i="7"/>
  <c r="AV62" i="7"/>
  <c r="AU62" i="7"/>
  <c r="AP62" i="7"/>
  <c r="AO62" i="7"/>
  <c r="AJ62" i="7"/>
  <c r="AI62" i="7"/>
  <c r="AD62" i="7"/>
  <c r="AC62" i="7"/>
  <c r="X62" i="7"/>
  <c r="W62" i="7"/>
  <c r="V62" i="7"/>
  <c r="T62" i="7"/>
  <c r="R62" i="7"/>
  <c r="Q62" i="7"/>
  <c r="P62" i="7"/>
  <c r="O62" i="7"/>
  <c r="N62" i="7"/>
  <c r="L62" i="7"/>
  <c r="K62" i="7"/>
  <c r="J62" i="7"/>
  <c r="I62" i="7"/>
  <c r="F62" i="7"/>
  <c r="E62" i="7"/>
  <c r="D62" i="7"/>
  <c r="C62" i="7"/>
  <c r="B62" i="7"/>
  <c r="BZ61" i="7"/>
  <c r="BY61" i="7"/>
  <c r="V61" i="7"/>
  <c r="T61" i="7"/>
  <c r="P61" i="7"/>
  <c r="O61" i="7"/>
  <c r="N61" i="7"/>
  <c r="J61" i="7"/>
  <c r="I61" i="7"/>
  <c r="D61" i="7"/>
  <c r="C61" i="7"/>
  <c r="BZ60" i="7"/>
  <c r="BY60" i="7"/>
  <c r="Y60" i="7"/>
  <c r="S60" i="7"/>
  <c r="BZ59" i="7"/>
  <c r="BY59" i="7"/>
  <c r="S59" i="7"/>
  <c r="BZ58" i="7"/>
  <c r="BY58" i="7"/>
  <c r="Y58" i="7"/>
  <c r="S58" i="7"/>
  <c r="BZ57" i="7"/>
  <c r="BY57" i="7"/>
  <c r="Y57" i="7"/>
  <c r="S57" i="7"/>
  <c r="BZ56" i="7"/>
  <c r="BY56" i="7"/>
  <c r="Y56" i="7"/>
  <c r="S56" i="7"/>
  <c r="M56" i="7"/>
  <c r="G56" i="7"/>
  <c r="BZ55" i="7"/>
  <c r="BY55" i="7"/>
  <c r="S55" i="7"/>
  <c r="G55" i="7"/>
  <c r="BZ54" i="7"/>
  <c r="BY54" i="7"/>
  <c r="Y54" i="7"/>
  <c r="S54" i="7"/>
  <c r="M54" i="7"/>
  <c r="G54" i="7"/>
  <c r="BZ53" i="7"/>
  <c r="BY53" i="7"/>
  <c r="Y53" i="7"/>
  <c r="S53" i="7"/>
  <c r="M53" i="7"/>
  <c r="G53" i="7"/>
  <c r="BZ52" i="7"/>
  <c r="BY52" i="7"/>
  <c r="Y52" i="7"/>
  <c r="S52" i="7"/>
  <c r="G52" i="7"/>
  <c r="BZ51" i="7"/>
  <c r="BY51" i="7"/>
  <c r="Y51" i="7"/>
  <c r="S51" i="7"/>
  <c r="G51" i="7"/>
  <c r="BZ50" i="7"/>
  <c r="BY50" i="7"/>
  <c r="Y50" i="7"/>
  <c r="S50" i="7"/>
  <c r="M50" i="7"/>
  <c r="G50" i="7"/>
  <c r="BZ49" i="7"/>
  <c r="BY49" i="7"/>
  <c r="Y49" i="7"/>
  <c r="S49" i="7"/>
  <c r="M49" i="7"/>
  <c r="G49" i="7"/>
  <c r="BZ48" i="7"/>
  <c r="BY48" i="7"/>
  <c r="Y48" i="7"/>
  <c r="S48" i="7"/>
  <c r="G48" i="7"/>
  <c r="BZ47" i="7"/>
  <c r="BY47" i="7"/>
  <c r="S47" i="7"/>
  <c r="M47" i="7"/>
  <c r="G47" i="7"/>
  <c r="BZ46" i="7"/>
  <c r="BY46" i="7"/>
  <c r="S46" i="7"/>
  <c r="M46" i="7"/>
  <c r="G46" i="7"/>
  <c r="BZ45" i="7"/>
  <c r="BY45" i="7"/>
  <c r="S45" i="7"/>
  <c r="M45" i="7"/>
  <c r="G45" i="7"/>
  <c r="BZ44" i="7"/>
  <c r="BY44" i="7"/>
  <c r="S44" i="7"/>
  <c r="M44" i="7"/>
  <c r="G44" i="7"/>
  <c r="BZ43" i="7"/>
  <c r="BY43" i="7"/>
  <c r="S43" i="7"/>
  <c r="M43" i="7"/>
  <c r="G43" i="7"/>
  <c r="BZ42" i="7"/>
  <c r="BY42" i="7"/>
  <c r="Y42" i="7"/>
  <c r="S42" i="7"/>
  <c r="M42" i="7"/>
  <c r="G42" i="7"/>
  <c r="BZ41" i="7"/>
  <c r="BY41" i="7"/>
  <c r="Y41" i="7"/>
  <c r="S41" i="7"/>
  <c r="G41" i="7"/>
  <c r="BZ40" i="7"/>
  <c r="BY40" i="7"/>
  <c r="Y40" i="7"/>
  <c r="S40" i="7"/>
  <c r="M40" i="7"/>
  <c r="G40" i="7"/>
  <c r="BZ39" i="7"/>
  <c r="BY39" i="7"/>
  <c r="S39" i="7"/>
  <c r="M39" i="7"/>
  <c r="G39" i="7"/>
  <c r="BZ38" i="7"/>
  <c r="BY38" i="7"/>
  <c r="U61" i="7"/>
  <c r="S38" i="7"/>
  <c r="M38" i="7"/>
  <c r="G38" i="7"/>
  <c r="BZ32" i="7"/>
  <c r="BY32" i="7"/>
  <c r="CF32" i="7"/>
  <c r="CE32" i="7"/>
  <c r="BZ31" i="7"/>
  <c r="BY31" i="7"/>
  <c r="CF30" i="7"/>
  <c r="CE30" i="7"/>
  <c r="BZ30" i="7"/>
  <c r="BY30" i="7"/>
  <c r="BZ29" i="7"/>
  <c r="BY29" i="7"/>
  <c r="BR29" i="7"/>
  <c r="BQ29" i="7"/>
  <c r="BP29" i="7"/>
  <c r="BL29" i="7"/>
  <c r="BK29" i="7"/>
  <c r="BJ29" i="7"/>
  <c r="BF29" i="7"/>
  <c r="BE29" i="7"/>
  <c r="BD29" i="7"/>
  <c r="AZ29" i="7"/>
  <c r="AY29" i="7"/>
  <c r="AX29" i="7"/>
  <c r="AT29" i="7"/>
  <c r="AS29" i="7"/>
  <c r="AR29" i="7"/>
  <c r="AN29" i="7"/>
  <c r="AM29" i="7"/>
  <c r="AL29" i="7"/>
  <c r="AH29" i="7"/>
  <c r="AG29" i="7"/>
  <c r="AF29" i="7"/>
  <c r="AB29" i="7"/>
  <c r="AA29" i="7"/>
  <c r="Z29" i="7"/>
  <c r="V29" i="7"/>
  <c r="U29" i="7"/>
  <c r="T29" i="7"/>
  <c r="P29" i="7"/>
  <c r="O29" i="7"/>
  <c r="N29" i="7"/>
  <c r="J29" i="7"/>
  <c r="I29" i="7"/>
  <c r="H29" i="7"/>
  <c r="D29" i="7"/>
  <c r="CD29" i="7"/>
  <c r="C29" i="7"/>
  <c r="CC29" i="7"/>
  <c r="B29" i="7"/>
  <c r="BZ28" i="7"/>
  <c r="BY28" i="7"/>
  <c r="BR28" i="7"/>
  <c r="BQ28" i="7"/>
  <c r="BP28" i="7"/>
  <c r="BL28" i="7"/>
  <c r="BK28" i="7"/>
  <c r="BJ28" i="7"/>
  <c r="BF28" i="7"/>
  <c r="BE28" i="7"/>
  <c r="BD28" i="7"/>
  <c r="AZ28" i="7"/>
  <c r="AY28" i="7"/>
  <c r="AX28" i="7"/>
  <c r="AT28" i="7"/>
  <c r="AS28" i="7"/>
  <c r="AR28" i="7"/>
  <c r="AN28" i="7"/>
  <c r="AM28" i="7"/>
  <c r="AL28" i="7"/>
  <c r="AH28" i="7"/>
  <c r="AG28" i="7"/>
  <c r="AF28" i="7"/>
  <c r="AB28" i="7"/>
  <c r="AA28" i="7"/>
  <c r="Z28" i="7"/>
  <c r="V28" i="7"/>
  <c r="U28" i="7"/>
  <c r="T28" i="7"/>
  <c r="P28" i="7"/>
  <c r="O28" i="7"/>
  <c r="N28" i="7"/>
  <c r="J28" i="7"/>
  <c r="I28" i="7"/>
  <c r="H28" i="7"/>
  <c r="D28" i="7"/>
  <c r="CD28" i="7"/>
  <c r="C28" i="7"/>
  <c r="CC28" i="7"/>
  <c r="B28" i="7"/>
  <c r="BZ27" i="7"/>
  <c r="BY27" i="7"/>
  <c r="BR27" i="7"/>
  <c r="BQ27" i="7"/>
  <c r="BP27" i="7"/>
  <c r="BL27" i="7"/>
  <c r="BK27" i="7"/>
  <c r="BJ27" i="7"/>
  <c r="BF27" i="7"/>
  <c r="BE27" i="7"/>
  <c r="BD27" i="7"/>
  <c r="AZ27" i="7"/>
  <c r="AY27" i="7"/>
  <c r="AX27" i="7"/>
  <c r="AT27" i="7"/>
  <c r="AS27" i="7"/>
  <c r="AR27" i="7"/>
  <c r="AN27" i="7"/>
  <c r="AM27" i="7"/>
  <c r="AL27" i="7"/>
  <c r="AH27" i="7"/>
  <c r="AG27" i="7"/>
  <c r="AF27" i="7"/>
  <c r="AB27" i="7"/>
  <c r="AA27" i="7"/>
  <c r="Z27" i="7"/>
  <c r="V27" i="7"/>
  <c r="U27" i="7"/>
  <c r="T27" i="7"/>
  <c r="P27" i="7"/>
  <c r="O27" i="7"/>
  <c r="N27" i="7"/>
  <c r="J27" i="7"/>
  <c r="I27" i="7"/>
  <c r="H27" i="7"/>
  <c r="D27" i="7"/>
  <c r="CD27" i="7"/>
  <c r="C27" i="7"/>
  <c r="CC27" i="7"/>
  <c r="B27" i="7"/>
  <c r="BZ26" i="7"/>
  <c r="BY26" i="7"/>
  <c r="BR26" i="7"/>
  <c r="BQ26" i="7"/>
  <c r="BP26" i="7"/>
  <c r="BL26" i="7"/>
  <c r="BK26" i="7"/>
  <c r="BJ26" i="7"/>
  <c r="BF26" i="7"/>
  <c r="BE26" i="7"/>
  <c r="BD26" i="7"/>
  <c r="AZ26" i="7"/>
  <c r="AY26" i="7"/>
  <c r="AX26" i="7"/>
  <c r="AT26" i="7"/>
  <c r="AS26" i="7"/>
  <c r="AR26" i="7"/>
  <c r="AN26" i="7"/>
  <c r="AM26" i="7"/>
  <c r="AL26" i="7"/>
  <c r="AH26" i="7"/>
  <c r="AG26" i="7"/>
  <c r="AF26" i="7"/>
  <c r="AB26" i="7"/>
  <c r="AA26" i="7"/>
  <c r="Z26" i="7"/>
  <c r="V26" i="7"/>
  <c r="U26" i="7"/>
  <c r="T26" i="7"/>
  <c r="P26" i="7"/>
  <c r="O26" i="7"/>
  <c r="N26" i="7"/>
  <c r="J26" i="7"/>
  <c r="I26" i="7"/>
  <c r="H26" i="7"/>
  <c r="D26" i="7"/>
  <c r="C26" i="7"/>
  <c r="CC26" i="7"/>
  <c r="B26" i="7"/>
  <c r="BZ25" i="7"/>
  <c r="BY25" i="7"/>
  <c r="BR25" i="7"/>
  <c r="BQ25" i="7"/>
  <c r="BP25" i="7"/>
  <c r="BL25" i="7"/>
  <c r="BK25" i="7"/>
  <c r="BJ25" i="7"/>
  <c r="BF25" i="7"/>
  <c r="BE25" i="7"/>
  <c r="BD25" i="7"/>
  <c r="AZ25" i="7"/>
  <c r="AY25" i="7"/>
  <c r="AX25" i="7"/>
  <c r="AT25" i="7"/>
  <c r="AS25" i="7"/>
  <c r="AR25" i="7"/>
  <c r="AN25" i="7"/>
  <c r="AM25" i="7"/>
  <c r="AL25" i="7"/>
  <c r="AH25" i="7"/>
  <c r="AG25" i="7"/>
  <c r="AF25" i="7"/>
  <c r="AB25" i="7"/>
  <c r="AA25" i="7"/>
  <c r="Z25" i="7"/>
  <c r="V25" i="7"/>
  <c r="U25" i="7"/>
  <c r="T25" i="7"/>
  <c r="P25" i="7"/>
  <c r="O25" i="7"/>
  <c r="N25" i="7"/>
  <c r="J25" i="7"/>
  <c r="I25" i="7"/>
  <c r="H25" i="7"/>
  <c r="D25" i="7"/>
  <c r="CD25" i="7"/>
  <c r="C25" i="7"/>
  <c r="CC25" i="7"/>
  <c r="B25" i="7"/>
  <c r="BZ24" i="7"/>
  <c r="BY24" i="7"/>
  <c r="BR24" i="7"/>
  <c r="BQ24" i="7"/>
  <c r="BP24" i="7"/>
  <c r="BL24" i="7"/>
  <c r="BK24" i="7"/>
  <c r="BJ24" i="7"/>
  <c r="BF24" i="7"/>
  <c r="BE24" i="7"/>
  <c r="BD24" i="7"/>
  <c r="AZ24" i="7"/>
  <c r="AY24" i="7"/>
  <c r="AX24" i="7"/>
  <c r="AT24" i="7"/>
  <c r="AS24" i="7"/>
  <c r="AR24" i="7"/>
  <c r="AN24" i="7"/>
  <c r="AM24" i="7"/>
  <c r="AL24" i="7"/>
  <c r="AH24" i="7"/>
  <c r="AG24" i="7"/>
  <c r="AF24" i="7"/>
  <c r="AB24" i="7"/>
  <c r="AA24" i="7"/>
  <c r="Z24" i="7"/>
  <c r="V24" i="7"/>
  <c r="U24" i="7"/>
  <c r="T24" i="7"/>
  <c r="P24" i="7"/>
  <c r="O24" i="7"/>
  <c r="N24" i="7"/>
  <c r="J24" i="7"/>
  <c r="I24" i="7"/>
  <c r="H24" i="7"/>
  <c r="D24" i="7"/>
  <c r="C24" i="7"/>
  <c r="B24" i="7"/>
  <c r="BZ23" i="7"/>
  <c r="BY23" i="7"/>
  <c r="BR23" i="7"/>
  <c r="BQ23" i="7"/>
  <c r="BP23" i="7"/>
  <c r="BL23" i="7"/>
  <c r="BK23" i="7"/>
  <c r="BJ23" i="7"/>
  <c r="BF23" i="7"/>
  <c r="BE23" i="7"/>
  <c r="BD23" i="7"/>
  <c r="AZ23" i="7"/>
  <c r="AY23" i="7"/>
  <c r="AX23" i="7"/>
  <c r="AT23" i="7"/>
  <c r="AS23" i="7"/>
  <c r="AR23" i="7"/>
  <c r="AN23" i="7"/>
  <c r="AM23" i="7"/>
  <c r="AL23" i="7"/>
  <c r="AH23" i="7"/>
  <c r="AG23" i="7"/>
  <c r="AF23" i="7"/>
  <c r="AB23" i="7"/>
  <c r="AA23" i="7"/>
  <c r="Z23" i="7"/>
  <c r="V23" i="7"/>
  <c r="U23" i="7"/>
  <c r="T23" i="7"/>
  <c r="P23" i="7"/>
  <c r="O23" i="7"/>
  <c r="N23" i="7"/>
  <c r="J23" i="7"/>
  <c r="I23" i="7"/>
  <c r="H23" i="7"/>
  <c r="D23" i="7"/>
  <c r="CD23" i="7"/>
  <c r="C23" i="7"/>
  <c r="CC23" i="7"/>
  <c r="B23" i="7"/>
  <c r="BZ22" i="7"/>
  <c r="BY22" i="7"/>
  <c r="BR22" i="7"/>
  <c r="BQ22" i="7"/>
  <c r="BP22" i="7"/>
  <c r="BL22" i="7"/>
  <c r="BK22" i="7"/>
  <c r="BJ22" i="7"/>
  <c r="BF22" i="7"/>
  <c r="BE22" i="7"/>
  <c r="BD22" i="7"/>
  <c r="AZ22" i="7"/>
  <c r="AY22" i="7"/>
  <c r="AX22" i="7"/>
  <c r="AT22" i="7"/>
  <c r="AS22" i="7"/>
  <c r="AR22" i="7"/>
  <c r="AN22" i="7"/>
  <c r="AM22" i="7"/>
  <c r="AL22" i="7"/>
  <c r="AH22" i="7"/>
  <c r="AG22" i="7"/>
  <c r="AF22" i="7"/>
  <c r="AB22" i="7"/>
  <c r="AA22" i="7"/>
  <c r="Z22" i="7"/>
  <c r="V22" i="7"/>
  <c r="U22" i="7"/>
  <c r="T22" i="7"/>
  <c r="P22" i="7"/>
  <c r="O22" i="7"/>
  <c r="N22" i="7"/>
  <c r="J22" i="7"/>
  <c r="I22" i="7"/>
  <c r="H22" i="7"/>
  <c r="D22" i="7"/>
  <c r="CD22" i="7"/>
  <c r="C22" i="7"/>
  <c r="CC22" i="7"/>
  <c r="B22" i="7"/>
  <c r="BZ21" i="7"/>
  <c r="BY21" i="7"/>
  <c r="BR21" i="7"/>
  <c r="BQ21" i="7"/>
  <c r="BP21" i="7"/>
  <c r="BL21" i="7"/>
  <c r="BK21" i="7"/>
  <c r="BJ21" i="7"/>
  <c r="BF21" i="7"/>
  <c r="BE21" i="7"/>
  <c r="BD21" i="7"/>
  <c r="AZ21" i="7"/>
  <c r="AY21" i="7"/>
  <c r="AX21" i="7"/>
  <c r="AT21" i="7"/>
  <c r="AS21" i="7"/>
  <c r="AR21" i="7"/>
  <c r="AN21" i="7"/>
  <c r="AM21" i="7"/>
  <c r="AL21" i="7"/>
  <c r="AH21" i="7"/>
  <c r="AG21" i="7"/>
  <c r="AF21" i="7"/>
  <c r="AB21" i="7"/>
  <c r="AA21" i="7"/>
  <c r="Z21" i="7"/>
  <c r="V21" i="7"/>
  <c r="U21" i="7"/>
  <c r="T21" i="7"/>
  <c r="P21" i="7"/>
  <c r="O21" i="7"/>
  <c r="N21" i="7"/>
  <c r="J21" i="7"/>
  <c r="I21" i="7"/>
  <c r="H21" i="7"/>
  <c r="D21" i="7"/>
  <c r="CD21" i="7"/>
  <c r="C21" i="7"/>
  <c r="CC21" i="7"/>
  <c r="B21" i="7"/>
  <c r="BZ20" i="7"/>
  <c r="BY20" i="7"/>
  <c r="BR20" i="7"/>
  <c r="BQ20" i="7"/>
  <c r="BP20" i="7"/>
  <c r="BL20" i="7"/>
  <c r="BK20" i="7"/>
  <c r="BJ20" i="7"/>
  <c r="BF20" i="7"/>
  <c r="BE20" i="7"/>
  <c r="BD20" i="7"/>
  <c r="AZ20" i="7"/>
  <c r="AY20" i="7"/>
  <c r="AX20" i="7"/>
  <c r="AT20" i="7"/>
  <c r="AS20" i="7"/>
  <c r="AR20" i="7"/>
  <c r="AN20" i="7"/>
  <c r="AM20" i="7"/>
  <c r="AL20" i="7"/>
  <c r="AH20" i="7"/>
  <c r="AG20" i="7"/>
  <c r="AF20" i="7"/>
  <c r="AB20" i="7"/>
  <c r="AA20" i="7"/>
  <c r="Z20" i="7"/>
  <c r="V20" i="7"/>
  <c r="U20" i="7"/>
  <c r="T20" i="7"/>
  <c r="P20" i="7"/>
  <c r="O20" i="7"/>
  <c r="N20" i="7"/>
  <c r="J20" i="7"/>
  <c r="I20" i="7"/>
  <c r="H20" i="7"/>
  <c r="D20" i="7"/>
  <c r="CD20" i="7"/>
  <c r="C20" i="7"/>
  <c r="CC20" i="7"/>
  <c r="B20" i="7"/>
  <c r="BZ19" i="7"/>
  <c r="BY19" i="7"/>
  <c r="BR19" i="7"/>
  <c r="BQ19" i="7"/>
  <c r="BP19" i="7"/>
  <c r="BL19" i="7"/>
  <c r="BK19" i="7"/>
  <c r="BJ19" i="7"/>
  <c r="BF19" i="7"/>
  <c r="BE19" i="7"/>
  <c r="BD19" i="7"/>
  <c r="AZ19" i="7"/>
  <c r="AY19" i="7"/>
  <c r="AX19" i="7"/>
  <c r="AT19" i="7"/>
  <c r="AS19" i="7"/>
  <c r="AR19" i="7"/>
  <c r="AN19" i="7"/>
  <c r="AM19" i="7"/>
  <c r="AL19" i="7"/>
  <c r="AH19" i="7"/>
  <c r="AG19" i="7"/>
  <c r="AF19" i="7"/>
  <c r="AB19" i="7"/>
  <c r="AA19" i="7"/>
  <c r="Z19" i="7"/>
  <c r="V19" i="7"/>
  <c r="U19" i="7"/>
  <c r="T19" i="7"/>
  <c r="P19" i="7"/>
  <c r="O19" i="7"/>
  <c r="N19" i="7"/>
  <c r="J19" i="7"/>
  <c r="I19" i="7"/>
  <c r="H19" i="7"/>
  <c r="D19" i="7"/>
  <c r="C19" i="7"/>
  <c r="CC19" i="7"/>
  <c r="B19" i="7"/>
  <c r="BZ18" i="7"/>
  <c r="BY18" i="7"/>
  <c r="BR18" i="7"/>
  <c r="BQ18" i="7"/>
  <c r="BP18" i="7"/>
  <c r="BL18" i="7"/>
  <c r="BK18" i="7"/>
  <c r="BJ18" i="7"/>
  <c r="BF18" i="7"/>
  <c r="BE18" i="7"/>
  <c r="BD18" i="7"/>
  <c r="AZ18" i="7"/>
  <c r="AY18" i="7"/>
  <c r="AX18" i="7"/>
  <c r="AT18" i="7"/>
  <c r="AS18" i="7"/>
  <c r="AR18" i="7"/>
  <c r="AN18" i="7"/>
  <c r="AM18" i="7"/>
  <c r="AL18" i="7"/>
  <c r="AH18" i="7"/>
  <c r="AG18" i="7"/>
  <c r="AF18" i="7"/>
  <c r="AB18" i="7"/>
  <c r="AA18" i="7"/>
  <c r="Z18" i="7"/>
  <c r="V18" i="7"/>
  <c r="U18" i="7"/>
  <c r="T18" i="7"/>
  <c r="P18" i="7"/>
  <c r="O18" i="7"/>
  <c r="N18" i="7"/>
  <c r="J18" i="7"/>
  <c r="I18" i="7"/>
  <c r="H18" i="7"/>
  <c r="D18" i="7"/>
  <c r="CD18" i="7"/>
  <c r="C18" i="7"/>
  <c r="CC18" i="7"/>
  <c r="B18" i="7"/>
  <c r="BZ17" i="7"/>
  <c r="BY17" i="7"/>
  <c r="BR17" i="7"/>
  <c r="BQ17" i="7"/>
  <c r="BP17" i="7"/>
  <c r="BL17" i="7"/>
  <c r="BK17" i="7"/>
  <c r="BJ17" i="7"/>
  <c r="BF17" i="7"/>
  <c r="BE17" i="7"/>
  <c r="BD17" i="7"/>
  <c r="AZ17" i="7"/>
  <c r="AY17" i="7"/>
  <c r="AX17" i="7"/>
  <c r="AT17" i="7"/>
  <c r="AS17" i="7"/>
  <c r="AR17" i="7"/>
  <c r="AN17" i="7"/>
  <c r="AM17" i="7"/>
  <c r="AL17" i="7"/>
  <c r="AH17" i="7"/>
  <c r="AG17" i="7"/>
  <c r="AF17" i="7"/>
  <c r="AB17" i="7"/>
  <c r="AA17" i="7"/>
  <c r="Z17" i="7"/>
  <c r="V17" i="7"/>
  <c r="U17" i="7"/>
  <c r="T17" i="7"/>
  <c r="P17" i="7"/>
  <c r="O17" i="7"/>
  <c r="N17" i="7"/>
  <c r="J17" i="7"/>
  <c r="I17" i="7"/>
  <c r="H17" i="7"/>
  <c r="D17" i="7"/>
  <c r="CD17" i="7"/>
  <c r="C17" i="7"/>
  <c r="CC17" i="7"/>
  <c r="B17" i="7"/>
  <c r="BZ16" i="7"/>
  <c r="BY16" i="7"/>
  <c r="BR16" i="7"/>
  <c r="BQ16" i="7"/>
  <c r="BP16" i="7"/>
  <c r="BL16" i="7"/>
  <c r="BK16" i="7"/>
  <c r="BJ16" i="7"/>
  <c r="BF16" i="7"/>
  <c r="BE16" i="7"/>
  <c r="BD16" i="7"/>
  <c r="AZ16" i="7"/>
  <c r="AY16" i="7"/>
  <c r="AX16" i="7"/>
  <c r="AT16" i="7"/>
  <c r="AS16" i="7"/>
  <c r="AR16" i="7"/>
  <c r="AN16" i="7"/>
  <c r="AM16" i="7"/>
  <c r="AL16" i="7"/>
  <c r="AH16" i="7"/>
  <c r="AG16" i="7"/>
  <c r="AF16" i="7"/>
  <c r="AB16" i="7"/>
  <c r="AA16" i="7"/>
  <c r="Z16" i="7"/>
  <c r="V16" i="7"/>
  <c r="U16" i="7"/>
  <c r="T16" i="7"/>
  <c r="P16" i="7"/>
  <c r="O16" i="7"/>
  <c r="N16" i="7"/>
  <c r="J16" i="7"/>
  <c r="I16" i="7"/>
  <c r="H16" i="7"/>
  <c r="D16" i="7"/>
  <c r="CD16" i="7"/>
  <c r="C16" i="7"/>
  <c r="CC16" i="7"/>
  <c r="B16" i="7"/>
  <c r="BZ15" i="7"/>
  <c r="BY15" i="7"/>
  <c r="BR15" i="7"/>
  <c r="BQ15" i="7"/>
  <c r="BP15" i="7"/>
  <c r="BL15" i="7"/>
  <c r="BK15" i="7"/>
  <c r="BJ15" i="7"/>
  <c r="BF15" i="7"/>
  <c r="BE15" i="7"/>
  <c r="BD15" i="7"/>
  <c r="AZ15" i="7"/>
  <c r="AY15" i="7"/>
  <c r="AX15" i="7"/>
  <c r="AT15" i="7"/>
  <c r="AS15" i="7"/>
  <c r="AR15" i="7"/>
  <c r="AN15" i="7"/>
  <c r="AM15" i="7"/>
  <c r="AL15" i="7"/>
  <c r="AH15" i="7"/>
  <c r="AG15" i="7"/>
  <c r="AF15" i="7"/>
  <c r="AB15" i="7"/>
  <c r="AA15" i="7"/>
  <c r="Z15" i="7"/>
  <c r="V15" i="7"/>
  <c r="U15" i="7"/>
  <c r="T15" i="7"/>
  <c r="P15" i="7"/>
  <c r="O15" i="7"/>
  <c r="N15" i="7"/>
  <c r="J15" i="7"/>
  <c r="I15" i="7"/>
  <c r="H15" i="7"/>
  <c r="D15" i="7"/>
  <c r="CD15" i="7"/>
  <c r="C15" i="7"/>
  <c r="CC15" i="7"/>
  <c r="B15" i="7"/>
  <c r="BZ14" i="7"/>
  <c r="BY14" i="7"/>
  <c r="BR14" i="7"/>
  <c r="BQ14" i="7"/>
  <c r="BP14" i="7"/>
  <c r="BL14" i="7"/>
  <c r="BK14" i="7"/>
  <c r="BJ14" i="7"/>
  <c r="BF14" i="7"/>
  <c r="BE14" i="7"/>
  <c r="BD14" i="7"/>
  <c r="AZ14" i="7"/>
  <c r="AY14" i="7"/>
  <c r="AX14" i="7"/>
  <c r="AT14" i="7"/>
  <c r="AS14" i="7"/>
  <c r="AR14" i="7"/>
  <c r="AN14" i="7"/>
  <c r="AM14" i="7"/>
  <c r="AL14" i="7"/>
  <c r="AH14" i="7"/>
  <c r="AG14" i="7"/>
  <c r="AF14" i="7"/>
  <c r="AB14" i="7"/>
  <c r="AA14" i="7"/>
  <c r="Z14" i="7"/>
  <c r="V14" i="7"/>
  <c r="U14" i="7"/>
  <c r="T14" i="7"/>
  <c r="P14" i="7"/>
  <c r="O14" i="7"/>
  <c r="N14" i="7"/>
  <c r="J14" i="7"/>
  <c r="I14" i="7"/>
  <c r="H14" i="7"/>
  <c r="D14" i="7"/>
  <c r="CD14" i="7"/>
  <c r="C14" i="7"/>
  <c r="B14" i="7"/>
  <c r="CB14" i="7"/>
  <c r="BZ13" i="7"/>
  <c r="BY13" i="7"/>
  <c r="BR13" i="7"/>
  <c r="BQ13" i="7"/>
  <c r="BP13" i="7"/>
  <c r="BL13" i="7"/>
  <c r="BK13" i="7"/>
  <c r="BJ13" i="7"/>
  <c r="BF13" i="7"/>
  <c r="BE13" i="7"/>
  <c r="BD13" i="7"/>
  <c r="AZ13" i="7"/>
  <c r="AY13" i="7"/>
  <c r="AX13" i="7"/>
  <c r="AT13" i="7"/>
  <c r="AS13" i="7"/>
  <c r="AR13" i="7"/>
  <c r="AN13" i="7"/>
  <c r="AM13" i="7"/>
  <c r="AL13" i="7"/>
  <c r="AH13" i="7"/>
  <c r="AG13" i="7"/>
  <c r="AF13" i="7"/>
  <c r="AB13" i="7"/>
  <c r="AA13" i="7"/>
  <c r="Z13" i="7"/>
  <c r="V13" i="7"/>
  <c r="U13" i="7"/>
  <c r="T13" i="7"/>
  <c r="P13" i="7"/>
  <c r="O13" i="7"/>
  <c r="N13" i="7"/>
  <c r="J13" i="7"/>
  <c r="I13" i="7"/>
  <c r="H13" i="7"/>
  <c r="D13" i="7"/>
  <c r="CD13" i="7"/>
  <c r="C13" i="7"/>
  <c r="CC13" i="7"/>
  <c r="B13" i="7"/>
  <c r="CB13" i="7"/>
  <c r="BZ12" i="7"/>
  <c r="BY12" i="7"/>
  <c r="BR12" i="7"/>
  <c r="BQ12" i="7"/>
  <c r="BP12" i="7"/>
  <c r="BL12" i="7"/>
  <c r="BK12" i="7"/>
  <c r="BJ12" i="7"/>
  <c r="BF12" i="7"/>
  <c r="BE12" i="7"/>
  <c r="BD12" i="7"/>
  <c r="AZ12" i="7"/>
  <c r="AY12" i="7"/>
  <c r="AX12" i="7"/>
  <c r="AT12" i="7"/>
  <c r="AS12" i="7"/>
  <c r="AR12" i="7"/>
  <c r="AN12" i="7"/>
  <c r="AM12" i="7"/>
  <c r="AL12" i="7"/>
  <c r="AH12" i="7"/>
  <c r="AG12" i="7"/>
  <c r="AF12" i="7"/>
  <c r="AB12" i="7"/>
  <c r="AA12" i="7"/>
  <c r="Z12" i="7"/>
  <c r="V12" i="7"/>
  <c r="U12" i="7"/>
  <c r="T12" i="7"/>
  <c r="P12" i="7"/>
  <c r="O12" i="7"/>
  <c r="N12" i="7"/>
  <c r="J12" i="7"/>
  <c r="I12" i="7"/>
  <c r="H12" i="7"/>
  <c r="D12" i="7"/>
  <c r="CD12" i="7"/>
  <c r="C12" i="7"/>
  <c r="CC12" i="7"/>
  <c r="B12" i="7"/>
  <c r="CB12" i="7"/>
  <c r="BZ11" i="7"/>
  <c r="BY11" i="7"/>
  <c r="BR11" i="7"/>
  <c r="BQ11" i="7"/>
  <c r="BP11" i="7"/>
  <c r="BL11" i="7"/>
  <c r="BK11" i="7"/>
  <c r="BJ11" i="7"/>
  <c r="BF11" i="7"/>
  <c r="BE11" i="7"/>
  <c r="BD11" i="7"/>
  <c r="AZ11" i="7"/>
  <c r="AY11" i="7"/>
  <c r="AX11" i="7"/>
  <c r="AT11" i="7"/>
  <c r="AS11" i="7"/>
  <c r="AR11" i="7"/>
  <c r="AN11" i="7"/>
  <c r="AM11" i="7"/>
  <c r="AL11" i="7"/>
  <c r="AH11" i="7"/>
  <c r="AG11" i="7"/>
  <c r="AF11" i="7"/>
  <c r="AB11" i="7"/>
  <c r="AA11" i="7"/>
  <c r="Z11" i="7"/>
  <c r="V11" i="7"/>
  <c r="U11" i="7"/>
  <c r="T11" i="7"/>
  <c r="P11" i="7"/>
  <c r="O11" i="7"/>
  <c r="N11" i="7"/>
  <c r="J11" i="7"/>
  <c r="I11" i="7"/>
  <c r="H11" i="7"/>
  <c r="D11" i="7"/>
  <c r="CD11" i="7"/>
  <c r="C11" i="7"/>
  <c r="CC11" i="7"/>
  <c r="B11" i="7"/>
  <c r="CB11" i="7"/>
  <c r="BZ10" i="7"/>
  <c r="BY10" i="7"/>
  <c r="BR10" i="7"/>
  <c r="BQ10" i="7"/>
  <c r="BP10" i="7"/>
  <c r="BL10" i="7"/>
  <c r="BK10" i="7"/>
  <c r="BJ10" i="7"/>
  <c r="BF10" i="7"/>
  <c r="BE10" i="7"/>
  <c r="BD10" i="7"/>
  <c r="AZ10" i="7"/>
  <c r="AY10" i="7"/>
  <c r="AX10" i="7"/>
  <c r="AT10" i="7"/>
  <c r="AS10" i="7"/>
  <c r="AR10" i="7"/>
  <c r="AN10" i="7"/>
  <c r="AM10" i="7"/>
  <c r="AL10" i="7"/>
  <c r="AH10" i="7"/>
  <c r="AG10" i="7"/>
  <c r="AF10" i="7"/>
  <c r="AB10" i="7"/>
  <c r="AA10" i="7"/>
  <c r="Z10" i="7"/>
  <c r="V10" i="7"/>
  <c r="U10" i="7"/>
  <c r="T10" i="7"/>
  <c r="P10" i="7"/>
  <c r="O10" i="7"/>
  <c r="N10" i="7"/>
  <c r="J10" i="7"/>
  <c r="I10" i="7"/>
  <c r="H10" i="7"/>
  <c r="D10" i="7"/>
  <c r="CD10" i="7"/>
  <c r="C10" i="7"/>
  <c r="CC10" i="7"/>
  <c r="B10" i="7"/>
  <c r="CB10" i="7"/>
  <c r="BZ9" i="7"/>
  <c r="BY9" i="7"/>
  <c r="BR9" i="7"/>
  <c r="BQ9" i="7"/>
  <c r="BP9" i="7"/>
  <c r="BL9" i="7"/>
  <c r="BK9" i="7"/>
  <c r="BJ9" i="7"/>
  <c r="BF9" i="7"/>
  <c r="BE9" i="7"/>
  <c r="BD9" i="7"/>
  <c r="AZ9" i="7"/>
  <c r="AY9" i="7"/>
  <c r="AX9" i="7"/>
  <c r="AT9" i="7"/>
  <c r="AS9" i="7"/>
  <c r="AR9" i="7"/>
  <c r="AN9" i="7"/>
  <c r="AM9" i="7"/>
  <c r="AL9" i="7"/>
  <c r="AH9" i="7"/>
  <c r="AG9" i="7"/>
  <c r="AF9" i="7"/>
  <c r="AB9" i="7"/>
  <c r="AA9" i="7"/>
  <c r="Z9" i="7"/>
  <c r="V9" i="7"/>
  <c r="U9" i="7"/>
  <c r="T9" i="7"/>
  <c r="P9" i="7"/>
  <c r="O9" i="7"/>
  <c r="N9" i="7"/>
  <c r="J9" i="7"/>
  <c r="I9" i="7"/>
  <c r="H9" i="7"/>
  <c r="D9" i="7"/>
  <c r="CD9" i="7"/>
  <c r="C9" i="7"/>
  <c r="CC9" i="7"/>
  <c r="B9" i="7"/>
  <c r="CB9" i="7"/>
  <c r="BZ8" i="7"/>
  <c r="BY8" i="7"/>
  <c r="BR8" i="7"/>
  <c r="BQ8" i="7"/>
  <c r="BP8" i="7"/>
  <c r="BL8" i="7"/>
  <c r="BK8" i="7"/>
  <c r="BJ8" i="7"/>
  <c r="BF8" i="7"/>
  <c r="BE8" i="7"/>
  <c r="BD8" i="7"/>
  <c r="AZ8" i="7"/>
  <c r="AY8" i="7"/>
  <c r="AX8" i="7"/>
  <c r="AT8" i="7"/>
  <c r="AS8" i="7"/>
  <c r="AR8" i="7"/>
  <c r="AN8" i="7"/>
  <c r="AM8" i="7"/>
  <c r="AL8" i="7"/>
  <c r="AH8" i="7"/>
  <c r="AG8" i="7"/>
  <c r="AF8" i="7"/>
  <c r="AB8" i="7"/>
  <c r="AA8" i="7"/>
  <c r="Z8" i="7"/>
  <c r="V8" i="7"/>
  <c r="U8" i="7"/>
  <c r="T8" i="7"/>
  <c r="P8" i="7"/>
  <c r="O8" i="7"/>
  <c r="N8" i="7"/>
  <c r="J8" i="7"/>
  <c r="I8" i="7"/>
  <c r="H8" i="7"/>
  <c r="D8" i="7"/>
  <c r="BX8" i="7"/>
  <c r="C8" i="7"/>
  <c r="CC8" i="7"/>
  <c r="B8" i="7"/>
  <c r="BV8" i="7"/>
  <c r="BZ7" i="7"/>
  <c r="BY7" i="7"/>
  <c r="BR7" i="7"/>
  <c r="BQ7" i="7"/>
  <c r="BP7" i="7"/>
  <c r="BL7" i="7"/>
  <c r="BM13" i="7"/>
  <c r="BK7" i="7"/>
  <c r="BJ7" i="7"/>
  <c r="BF7" i="7"/>
  <c r="BG13" i="7"/>
  <c r="BE7" i="7"/>
  <c r="BD7" i="7"/>
  <c r="AZ7" i="7"/>
  <c r="BA13" i="7"/>
  <c r="AY7" i="7"/>
  <c r="AX7" i="7"/>
  <c r="AT7" i="7"/>
  <c r="AU13" i="7"/>
  <c r="AS7" i="7"/>
  <c r="AR7" i="7"/>
  <c r="AN7" i="7"/>
  <c r="AO13" i="7"/>
  <c r="AM7" i="7"/>
  <c r="AL7" i="7"/>
  <c r="AH7" i="7"/>
  <c r="AI13" i="7"/>
  <c r="AG7" i="7"/>
  <c r="AF7" i="7"/>
  <c r="AB7" i="7"/>
  <c r="AC13" i="7"/>
  <c r="AA7" i="7"/>
  <c r="Z7" i="7"/>
  <c r="V7" i="7"/>
  <c r="W14" i="7"/>
  <c r="U7" i="7"/>
  <c r="U30" i="7"/>
  <c r="T7" i="7"/>
  <c r="T30" i="7"/>
  <c r="P7" i="7"/>
  <c r="Q14" i="7"/>
  <c r="O7" i="7"/>
  <c r="O30" i="7"/>
  <c r="N7" i="7"/>
  <c r="N30" i="7"/>
  <c r="J7" i="7"/>
  <c r="K14" i="7"/>
  <c r="I7" i="7"/>
  <c r="I30" i="7"/>
  <c r="H7" i="7"/>
  <c r="H30" i="7"/>
  <c r="D7" i="7"/>
  <c r="E14" i="7"/>
  <c r="CE14" i="7"/>
  <c r="C7" i="7"/>
  <c r="C30" i="7"/>
  <c r="B7" i="7"/>
  <c r="B30" i="7"/>
  <c r="H4" i="7"/>
  <c r="N4" i="7"/>
  <c r="T4" i="7"/>
  <c r="Z4" i="7"/>
  <c r="AF4" i="7"/>
  <c r="AL4" i="7"/>
  <c r="AR4" i="7"/>
  <c r="AX4" i="7"/>
  <c r="BD4" i="7"/>
  <c r="BJ4" i="7"/>
  <c r="BP4" i="7"/>
  <c r="O63" i="7"/>
  <c r="S61" i="7"/>
  <c r="C63" i="7"/>
  <c r="I63" i="7"/>
  <c r="Z39" i="7"/>
  <c r="AB39" i="7"/>
  <c r="AG39" i="7"/>
  <c r="AL39" i="7"/>
  <c r="AN39" i="7"/>
  <c r="AS39" i="7"/>
  <c r="AX39" i="7"/>
  <c r="AZ39" i="7"/>
  <c r="BE39" i="7"/>
  <c r="BJ39" i="7"/>
  <c r="BL39" i="7"/>
  <c r="Z40" i="7"/>
  <c r="AB40" i="7"/>
  <c r="AG40" i="7"/>
  <c r="AL40" i="7"/>
  <c r="AN40" i="7"/>
  <c r="AS40" i="7"/>
  <c r="AZ40" i="7"/>
  <c r="BE40" i="7"/>
  <c r="BJ40" i="7"/>
  <c r="BL40" i="7"/>
  <c r="Z41" i="7"/>
  <c r="AB41" i="7"/>
  <c r="AG41" i="7"/>
  <c r="AL41" i="7"/>
  <c r="AN41" i="7"/>
  <c r="AS41" i="7"/>
  <c r="BW41" i="7"/>
  <c r="AX41" i="7"/>
  <c r="AZ41" i="7"/>
  <c r="BE41" i="7"/>
  <c r="BJ41" i="7"/>
  <c r="BL41" i="7"/>
  <c r="Z42" i="7"/>
  <c r="AB42" i="7"/>
  <c r="AG42" i="7"/>
  <c r="AL42" i="7"/>
  <c r="AN42" i="7"/>
  <c r="AS42" i="7"/>
  <c r="AX42" i="7"/>
  <c r="AZ42" i="7"/>
  <c r="BE42" i="7"/>
  <c r="BJ42" i="7"/>
  <c r="BL42" i="7"/>
  <c r="Z43" i="7"/>
  <c r="AB43" i="7"/>
  <c r="AG43" i="7"/>
  <c r="AL43" i="7"/>
  <c r="AN43" i="7"/>
  <c r="AS43" i="7"/>
  <c r="AX43" i="7"/>
  <c r="AZ43" i="7"/>
  <c r="BE43" i="7"/>
  <c r="BJ43" i="7"/>
  <c r="BL43" i="7"/>
  <c r="Z44" i="7"/>
  <c r="AB44" i="7"/>
  <c r="AG44" i="7"/>
  <c r="AL44" i="7"/>
  <c r="AN44" i="7"/>
  <c r="AS44" i="7"/>
  <c r="AX44" i="7"/>
  <c r="AZ44" i="7"/>
  <c r="BE44" i="7"/>
  <c r="BJ44" i="7"/>
  <c r="BL44" i="7"/>
  <c r="AB45" i="7"/>
  <c r="AG45" i="7"/>
  <c r="AN45" i="7"/>
  <c r="AS45" i="7"/>
  <c r="AZ45" i="7"/>
  <c r="BE45" i="7"/>
  <c r="BL45" i="7"/>
  <c r="AB46" i="7"/>
  <c r="AG46" i="7"/>
  <c r="AN46" i="7"/>
  <c r="AS46" i="7"/>
  <c r="AZ46" i="7"/>
  <c r="BE46" i="7"/>
  <c r="BL46" i="7"/>
  <c r="AB47" i="7"/>
  <c r="AG47" i="7"/>
  <c r="AN47" i="7"/>
  <c r="AS47" i="7"/>
  <c r="AZ47" i="7"/>
  <c r="BE47" i="7"/>
  <c r="BL47" i="7"/>
  <c r="AB48" i="7"/>
  <c r="AG48" i="7"/>
  <c r="AN48" i="7"/>
  <c r="AS48" i="7"/>
  <c r="AZ48" i="7"/>
  <c r="BE48" i="7"/>
  <c r="BL48" i="7"/>
  <c r="AB49" i="7"/>
  <c r="AG49" i="7"/>
  <c r="AN49" i="7"/>
  <c r="AS49" i="7"/>
  <c r="AZ49" i="7"/>
  <c r="BE49" i="7"/>
  <c r="BL49" i="7"/>
  <c r="AB50" i="7"/>
  <c r="AG50" i="7"/>
  <c r="AL50" i="7"/>
  <c r="AN50" i="7"/>
  <c r="AS50" i="7"/>
  <c r="AX50" i="7"/>
  <c r="AZ50" i="7"/>
  <c r="BE50" i="7"/>
  <c r="BJ50" i="7"/>
  <c r="BL50" i="7"/>
  <c r="Z51" i="7"/>
  <c r="AB51" i="7"/>
  <c r="AG51" i="7"/>
  <c r="AL51" i="7"/>
  <c r="AN51" i="7"/>
  <c r="AS51" i="7"/>
  <c r="AX51" i="7"/>
  <c r="AZ51" i="7"/>
  <c r="BE51" i="7"/>
  <c r="BJ51" i="7"/>
  <c r="BL51" i="7"/>
  <c r="Z52" i="7"/>
  <c r="AB52" i="7"/>
  <c r="AG52" i="7"/>
  <c r="AL52" i="7"/>
  <c r="AN52" i="7"/>
  <c r="AS52" i="7"/>
  <c r="AX52" i="7"/>
  <c r="AZ52" i="7"/>
  <c r="BE52" i="7"/>
  <c r="BJ52" i="7"/>
  <c r="BL52" i="7"/>
  <c r="Z53" i="7"/>
  <c r="AB53" i="7"/>
  <c r="AG53" i="7"/>
  <c r="AL53" i="7"/>
  <c r="AN53" i="7"/>
  <c r="AS53" i="7"/>
  <c r="AX53" i="7"/>
  <c r="AZ53" i="7"/>
  <c r="BE53" i="7"/>
  <c r="BJ53" i="7"/>
  <c r="BL53" i="7"/>
  <c r="Z54" i="7"/>
  <c r="AB54" i="7"/>
  <c r="AG54" i="7"/>
  <c r="AL54" i="7"/>
  <c r="AN54" i="7"/>
  <c r="AS54" i="7"/>
  <c r="AX54" i="7"/>
  <c r="AZ54" i="7"/>
  <c r="BE54" i="7"/>
  <c r="BJ54" i="7"/>
  <c r="BL54" i="7"/>
  <c r="AG55" i="7"/>
  <c r="AG62" i="7"/>
  <c r="AS55" i="7"/>
  <c r="BE55" i="7"/>
  <c r="AB56" i="7"/>
  <c r="AG56" i="7"/>
  <c r="AN56" i="7"/>
  <c r="AS56" i="7"/>
  <c r="AZ56" i="7"/>
  <c r="BE56" i="7"/>
  <c r="BW56" i="7"/>
  <c r="BL56" i="7"/>
  <c r="AB57" i="7"/>
  <c r="AG57" i="7"/>
  <c r="AN57" i="7"/>
  <c r="AS57" i="7"/>
  <c r="AX57" i="7"/>
  <c r="AZ57" i="7"/>
  <c r="BE57" i="7"/>
  <c r="BJ57" i="7"/>
  <c r="BL57" i="7"/>
  <c r="B58" i="7"/>
  <c r="Z58" i="7"/>
  <c r="AB58" i="7"/>
  <c r="AG58" i="7"/>
  <c r="AL58" i="7"/>
  <c r="AN58" i="7"/>
  <c r="AQ58" i="7"/>
  <c r="AS58" i="7"/>
  <c r="AX58" i="7"/>
  <c r="AZ58" i="7"/>
  <c r="BE58" i="7"/>
  <c r="BJ58" i="7"/>
  <c r="BL58" i="7"/>
  <c r="B59" i="7"/>
  <c r="Z59" i="7"/>
  <c r="AB59" i="7"/>
  <c r="AG59" i="7"/>
  <c r="AL59" i="7"/>
  <c r="AN59" i="7"/>
  <c r="AS59" i="7"/>
  <c r="AX59" i="7"/>
  <c r="AZ59" i="7"/>
  <c r="BE59" i="7"/>
  <c r="BJ59" i="7"/>
  <c r="BL59" i="7"/>
  <c r="B60" i="7"/>
  <c r="Z60" i="7"/>
  <c r="AB60" i="7"/>
  <c r="AG60" i="7"/>
  <c r="AL60" i="7"/>
  <c r="AN60" i="7"/>
  <c r="AS60" i="7"/>
  <c r="AX60" i="7"/>
  <c r="AZ60" i="7"/>
  <c r="BE60" i="7"/>
  <c r="BJ60" i="7"/>
  <c r="BL60" i="7"/>
  <c r="AA39" i="7"/>
  <c r="AE39" i="7"/>
  <c r="AF39" i="7"/>
  <c r="AH39" i="7"/>
  <c r="AM39" i="7"/>
  <c r="AR39" i="7"/>
  <c r="AT39" i="7"/>
  <c r="AY39" i="7"/>
  <c r="BD39" i="7"/>
  <c r="BF39" i="7"/>
  <c r="BK39" i="7"/>
  <c r="AA40" i="7"/>
  <c r="AF40" i="7"/>
  <c r="AH40" i="7"/>
  <c r="AM40" i="7"/>
  <c r="AR40" i="7"/>
  <c r="AT40" i="7"/>
  <c r="AY40" i="7"/>
  <c r="BD40" i="7"/>
  <c r="BF40" i="7"/>
  <c r="BK40" i="7"/>
  <c r="H41" i="7"/>
  <c r="M41" i="7"/>
  <c r="AA41" i="7"/>
  <c r="AF41" i="7"/>
  <c r="AH41" i="7"/>
  <c r="AM41" i="7"/>
  <c r="AR41" i="7"/>
  <c r="AT41" i="7"/>
  <c r="AY41" i="7"/>
  <c r="BD41" i="7"/>
  <c r="BF41" i="7"/>
  <c r="BK41" i="7"/>
  <c r="BO41" i="7"/>
  <c r="AA42" i="7"/>
  <c r="AF42" i="7"/>
  <c r="AH42" i="7"/>
  <c r="AM42" i="7"/>
  <c r="AR42" i="7"/>
  <c r="AT42" i="7"/>
  <c r="AY42" i="7"/>
  <c r="BD42" i="7"/>
  <c r="BF42" i="7"/>
  <c r="BK42" i="7"/>
  <c r="AA43" i="7"/>
  <c r="AF43" i="7"/>
  <c r="AH43" i="7"/>
  <c r="AM43" i="7"/>
  <c r="AQ43" i="7"/>
  <c r="AR43" i="7"/>
  <c r="AT43" i="7"/>
  <c r="AY43" i="7"/>
  <c r="BD43" i="7"/>
  <c r="BF43" i="7"/>
  <c r="BK43" i="7"/>
  <c r="AA44" i="7"/>
  <c r="AF44" i="7"/>
  <c r="AH44" i="7"/>
  <c r="AM44" i="7"/>
  <c r="AR44" i="7"/>
  <c r="AT44" i="7"/>
  <c r="AY44" i="7"/>
  <c r="BW44" i="7"/>
  <c r="BD44" i="7"/>
  <c r="BF44" i="7"/>
  <c r="BK44" i="7"/>
  <c r="AA45" i="7"/>
  <c r="AH45" i="7"/>
  <c r="AM45" i="7"/>
  <c r="AT45" i="7"/>
  <c r="AY45" i="7"/>
  <c r="BF45" i="7"/>
  <c r="BK45" i="7"/>
  <c r="AA46" i="7"/>
  <c r="AH46" i="7"/>
  <c r="AM46" i="7"/>
  <c r="AT46" i="7"/>
  <c r="AY46" i="7"/>
  <c r="BF46" i="7"/>
  <c r="BK46" i="7"/>
  <c r="AA47" i="7"/>
  <c r="AH47" i="7"/>
  <c r="AM47" i="7"/>
  <c r="AT47" i="7"/>
  <c r="AY47" i="7"/>
  <c r="BF47" i="7"/>
  <c r="BK47" i="7"/>
  <c r="AA48" i="7"/>
  <c r="AH48" i="7"/>
  <c r="AM48" i="7"/>
  <c r="AT48" i="7"/>
  <c r="AY48" i="7"/>
  <c r="BF48" i="7"/>
  <c r="BK48" i="7"/>
  <c r="AA49" i="7"/>
  <c r="AH49" i="7"/>
  <c r="AM49" i="7"/>
  <c r="AT49" i="7"/>
  <c r="AY49" i="7"/>
  <c r="BF49" i="7"/>
  <c r="BK49" i="7"/>
  <c r="AA50" i="7"/>
  <c r="AF50" i="7"/>
  <c r="AH50" i="7"/>
  <c r="AM50" i="7"/>
  <c r="AR50" i="7"/>
  <c r="AT50" i="7"/>
  <c r="AY50" i="7"/>
  <c r="BD50" i="7"/>
  <c r="BF50" i="7"/>
  <c r="BK50" i="7"/>
  <c r="H51" i="7"/>
  <c r="M51" i="7"/>
  <c r="AA51" i="7"/>
  <c r="AF51" i="7"/>
  <c r="AH51" i="7"/>
  <c r="AM51" i="7"/>
  <c r="AR51" i="7"/>
  <c r="AT51" i="7"/>
  <c r="AY51" i="7"/>
  <c r="BD51" i="7"/>
  <c r="BF51" i="7"/>
  <c r="BK51" i="7"/>
  <c r="H52" i="7"/>
  <c r="AA52" i="7"/>
  <c r="AF52" i="7"/>
  <c r="AH52" i="7"/>
  <c r="AM52" i="7"/>
  <c r="AQ52" i="7"/>
  <c r="AR52" i="7"/>
  <c r="AT52" i="7"/>
  <c r="AY52" i="7"/>
  <c r="BD52" i="7"/>
  <c r="BF52" i="7"/>
  <c r="BK52" i="7"/>
  <c r="AA53" i="7"/>
  <c r="AE53" i="7"/>
  <c r="AF53" i="7"/>
  <c r="AH53" i="7"/>
  <c r="AM53" i="7"/>
  <c r="AR53" i="7"/>
  <c r="AW53" i="7"/>
  <c r="AT53" i="7"/>
  <c r="AY53" i="7"/>
  <c r="BD53" i="7"/>
  <c r="BF53" i="7"/>
  <c r="BK53" i="7"/>
  <c r="AA54" i="7"/>
  <c r="AF54" i="7"/>
  <c r="AH54" i="7"/>
  <c r="AM54" i="7"/>
  <c r="AR54" i="7"/>
  <c r="AT54" i="7"/>
  <c r="AY54" i="7"/>
  <c r="BD54" i="7"/>
  <c r="BF54" i="7"/>
  <c r="BK54" i="7"/>
  <c r="AA55" i="7"/>
  <c r="AM55" i="7"/>
  <c r="AY55" i="7"/>
  <c r="BK55" i="7"/>
  <c r="AA56" i="7"/>
  <c r="AH56" i="7"/>
  <c r="AM56" i="7"/>
  <c r="AT56" i="7"/>
  <c r="AY56" i="7"/>
  <c r="BF56" i="7"/>
  <c r="BK56" i="7"/>
  <c r="AA57" i="7"/>
  <c r="AH57" i="7"/>
  <c r="AM57" i="7"/>
  <c r="AT57" i="7"/>
  <c r="AY57" i="7"/>
  <c r="BD57" i="7"/>
  <c r="BF57" i="7"/>
  <c r="BK57" i="7"/>
  <c r="H58" i="7"/>
  <c r="M58" i="7"/>
  <c r="AA58" i="7"/>
  <c r="AF58" i="7"/>
  <c r="AH58" i="7"/>
  <c r="AM58" i="7"/>
  <c r="AR58" i="7"/>
  <c r="AT58" i="7"/>
  <c r="AY58" i="7"/>
  <c r="BD58" i="7"/>
  <c r="BF58" i="7"/>
  <c r="BK58" i="7"/>
  <c r="H59" i="7"/>
  <c r="M59" i="7"/>
  <c r="AA59" i="7"/>
  <c r="AF59" i="7"/>
  <c r="AH59" i="7"/>
  <c r="AM59" i="7"/>
  <c r="AQ59" i="7"/>
  <c r="AR59" i="7"/>
  <c r="AT59" i="7"/>
  <c r="AY59" i="7"/>
  <c r="BD59" i="7"/>
  <c r="BF59" i="7"/>
  <c r="BK59" i="7"/>
  <c r="H60" i="7"/>
  <c r="M60" i="7"/>
  <c r="AA60" i="7"/>
  <c r="AF60" i="7"/>
  <c r="AH60" i="7"/>
  <c r="AM60" i="7"/>
  <c r="AR60" i="7"/>
  <c r="AT60" i="7"/>
  <c r="AY60" i="7"/>
  <c r="BD60" i="7"/>
  <c r="BF60" i="7"/>
  <c r="BK60" i="7"/>
  <c r="BO60" i="7"/>
  <c r="BC39" i="7"/>
  <c r="AQ41" i="7"/>
  <c r="BC42" i="7"/>
  <c r="BO43" i="7"/>
  <c r="AQ50" i="7"/>
  <c r="BO54" i="7"/>
  <c r="AW40" i="7"/>
  <c r="BI41" i="7"/>
  <c r="AK43" i="7"/>
  <c r="AW44" i="7"/>
  <c r="BI50" i="7"/>
  <c r="BI58" i="7"/>
  <c r="CB30" i="7"/>
  <c r="Z38" i="7"/>
  <c r="Z30" i="7"/>
  <c r="AF38" i="7"/>
  <c r="AF30" i="7"/>
  <c r="AL38" i="7"/>
  <c r="AL30" i="7"/>
  <c r="AR38" i="7"/>
  <c r="AR30" i="7"/>
  <c r="AX38" i="7"/>
  <c r="AX30" i="7"/>
  <c r="BD38" i="7"/>
  <c r="BD30" i="7"/>
  <c r="BJ38" i="7"/>
  <c r="BJ30" i="7"/>
  <c r="BP30" i="7"/>
  <c r="BR30" i="7"/>
  <c r="BS29" i="7"/>
  <c r="BS28" i="7"/>
  <c r="BS27" i="7"/>
  <c r="BS26" i="7"/>
  <c r="BS25" i="7"/>
  <c r="BS24" i="7"/>
  <c r="BS23" i="7"/>
  <c r="BS22" i="7"/>
  <c r="BS21" i="7"/>
  <c r="BS20" i="7"/>
  <c r="BS19" i="7"/>
  <c r="BS18" i="7"/>
  <c r="BS17" i="7"/>
  <c r="BS16" i="7"/>
  <c r="BS15" i="7"/>
  <c r="BS14" i="7"/>
  <c r="BS45" i="7"/>
  <c r="BV7" i="7"/>
  <c r="BX7" i="7"/>
  <c r="CB8" i="7"/>
  <c r="CD8" i="7"/>
  <c r="AK40" i="7"/>
  <c r="CC30" i="7"/>
  <c r="E7" i="7"/>
  <c r="K7" i="7"/>
  <c r="Q7" i="7"/>
  <c r="W7" i="7"/>
  <c r="AA38" i="7"/>
  <c r="AA30" i="7"/>
  <c r="AC7" i="7"/>
  <c r="AG38" i="7"/>
  <c r="AG30" i="7"/>
  <c r="AI7" i="7"/>
  <c r="AM38" i="7"/>
  <c r="AM30" i="7"/>
  <c r="AO7" i="7"/>
  <c r="AS38" i="7"/>
  <c r="AS30" i="7"/>
  <c r="AU7" i="7"/>
  <c r="AY38" i="7"/>
  <c r="AY30" i="7"/>
  <c r="BA7" i="7"/>
  <c r="BE38" i="7"/>
  <c r="BE30" i="7"/>
  <c r="BG7" i="7"/>
  <c r="BK38" i="7"/>
  <c r="BK30" i="7"/>
  <c r="BM7" i="7"/>
  <c r="BQ30" i="7"/>
  <c r="BS7" i="7"/>
  <c r="BW7" i="7"/>
  <c r="CC7" i="7"/>
  <c r="BQ38" i="7"/>
  <c r="E8" i="7"/>
  <c r="CE8" i="7"/>
  <c r="K8" i="7"/>
  <c r="Q8" i="7"/>
  <c r="W8" i="7"/>
  <c r="AC8" i="7"/>
  <c r="AI8" i="7"/>
  <c r="AO8" i="7"/>
  <c r="AU8" i="7"/>
  <c r="BA8" i="7"/>
  <c r="BG8" i="7"/>
  <c r="BM8" i="7"/>
  <c r="BQ39" i="7"/>
  <c r="BS8" i="7"/>
  <c r="BS39" i="7"/>
  <c r="BW8" i="7"/>
  <c r="E9" i="7"/>
  <c r="CE9" i="7"/>
  <c r="K9" i="7"/>
  <c r="Q9" i="7"/>
  <c r="W9" i="7"/>
  <c r="AC9" i="7"/>
  <c r="AI9" i="7"/>
  <c r="AO9" i="7"/>
  <c r="AU9" i="7"/>
  <c r="BA9" i="7"/>
  <c r="BG9" i="7"/>
  <c r="BM9" i="7"/>
  <c r="BQ40" i="7"/>
  <c r="BS9" i="7"/>
  <c r="BW9" i="7"/>
  <c r="E10" i="7"/>
  <c r="CE10" i="7"/>
  <c r="K10" i="7"/>
  <c r="Q10" i="7"/>
  <c r="W10" i="7"/>
  <c r="AC10" i="7"/>
  <c r="AI10" i="7"/>
  <c r="AO10" i="7"/>
  <c r="AU10" i="7"/>
  <c r="BA10" i="7"/>
  <c r="BG10" i="7"/>
  <c r="BM10" i="7"/>
  <c r="BQ41" i="7"/>
  <c r="BS10" i="7"/>
  <c r="BW10" i="7"/>
  <c r="E11" i="7"/>
  <c r="CE11" i="7"/>
  <c r="K11" i="7"/>
  <c r="Q11" i="7"/>
  <c r="W11" i="7"/>
  <c r="AC11" i="7"/>
  <c r="AI11" i="7"/>
  <c r="AO11" i="7"/>
  <c r="AU11" i="7"/>
  <c r="BA11" i="7"/>
  <c r="BG11" i="7"/>
  <c r="BM11" i="7"/>
  <c r="BQ42" i="7"/>
  <c r="BS11" i="7"/>
  <c r="BS42" i="7"/>
  <c r="BW11" i="7"/>
  <c r="E12" i="7"/>
  <c r="CE12" i="7"/>
  <c r="K12" i="7"/>
  <c r="Q12" i="7"/>
  <c r="W12" i="7"/>
  <c r="AC12" i="7"/>
  <c r="AI12" i="7"/>
  <c r="AO12" i="7"/>
  <c r="AU12" i="7"/>
  <c r="BA12" i="7"/>
  <c r="BG12" i="7"/>
  <c r="BM12" i="7"/>
  <c r="BQ43" i="7"/>
  <c r="BS12" i="7"/>
  <c r="BS43" i="7"/>
  <c r="BW12" i="7"/>
  <c r="E13" i="7"/>
  <c r="CE13" i="7"/>
  <c r="K13" i="7"/>
  <c r="Q13" i="7"/>
  <c r="W13" i="7"/>
  <c r="BQ44" i="7"/>
  <c r="BS13" i="7"/>
  <c r="BW13" i="7"/>
  <c r="CC14" i="7"/>
  <c r="BW14" i="7"/>
  <c r="BX14" i="7"/>
  <c r="Z46" i="7"/>
  <c r="AF46" i="7"/>
  <c r="AK46" i="7"/>
  <c r="AL46" i="7"/>
  <c r="AR46" i="7"/>
  <c r="AW46" i="7"/>
  <c r="AX46" i="7"/>
  <c r="BD46" i="7"/>
  <c r="BJ46" i="7"/>
  <c r="BR46" i="7"/>
  <c r="BV15" i="7"/>
  <c r="CB15" i="7"/>
  <c r="BP46" i="7"/>
  <c r="BX16" i="7"/>
  <c r="H48" i="7"/>
  <c r="Z48" i="7"/>
  <c r="AF48" i="7"/>
  <c r="AK48" i="7"/>
  <c r="AL48" i="7"/>
  <c r="AR48" i="7"/>
  <c r="AW48" i="7"/>
  <c r="AX48" i="7"/>
  <c r="BD48" i="7"/>
  <c r="BI48" i="7"/>
  <c r="BJ48" i="7"/>
  <c r="BR48" i="7"/>
  <c r="BV17" i="7"/>
  <c r="CB17" i="7"/>
  <c r="BP48" i="7"/>
  <c r="BX18" i="7"/>
  <c r="CB19" i="7"/>
  <c r="BP50" i="7"/>
  <c r="BV19" i="7"/>
  <c r="CD19" i="7"/>
  <c r="BR50" i="7"/>
  <c r="BX19" i="7"/>
  <c r="Z50" i="7"/>
  <c r="D30" i="7"/>
  <c r="E29" i="7"/>
  <c r="CE29" i="7"/>
  <c r="E28" i="7"/>
  <c r="CE28" i="7"/>
  <c r="E27" i="7"/>
  <c r="CE27" i="7"/>
  <c r="E26" i="7"/>
  <c r="CE26" i="7"/>
  <c r="E25" i="7"/>
  <c r="CE25" i="7"/>
  <c r="E24" i="7"/>
  <c r="E23" i="7"/>
  <c r="CE23" i="7"/>
  <c r="E22" i="7"/>
  <c r="CE22" i="7"/>
  <c r="E21" i="7"/>
  <c r="CE21" i="7"/>
  <c r="E20" i="7"/>
  <c r="CE20" i="7"/>
  <c r="E19" i="7"/>
  <c r="CE19" i="7"/>
  <c r="E18" i="7"/>
  <c r="CE18" i="7"/>
  <c r="E17" i="7"/>
  <c r="CE17" i="7"/>
  <c r="E16" i="7"/>
  <c r="CE16" i="7"/>
  <c r="E15" i="7"/>
  <c r="CE15" i="7"/>
  <c r="J30" i="7"/>
  <c r="M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P30" i="7"/>
  <c r="S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V30" i="7"/>
  <c r="Y30" i="7"/>
  <c r="W29" i="7"/>
  <c r="W28" i="7"/>
  <c r="W27" i="7"/>
  <c r="W26" i="7"/>
  <c r="W25" i="7"/>
  <c r="W24" i="7"/>
  <c r="W23" i="7"/>
  <c r="W22" i="7"/>
  <c r="W21" i="7"/>
  <c r="W20" i="7"/>
  <c r="W19" i="7"/>
  <c r="W18" i="7"/>
  <c r="W17" i="7"/>
  <c r="W16" i="7"/>
  <c r="W15" i="7"/>
  <c r="AB38" i="7"/>
  <c r="AB30" i="7"/>
  <c r="AC29" i="7"/>
  <c r="AC28" i="7"/>
  <c r="AC27" i="7"/>
  <c r="AC26" i="7"/>
  <c r="AC25" i="7"/>
  <c r="AC24" i="7"/>
  <c r="AC23" i="7"/>
  <c r="AC22" i="7"/>
  <c r="AC21" i="7"/>
  <c r="AC20" i="7"/>
  <c r="AC19" i="7"/>
  <c r="AC18" i="7"/>
  <c r="AC17" i="7"/>
  <c r="AC16" i="7"/>
  <c r="AC15" i="7"/>
  <c r="AC14" i="7"/>
  <c r="AH38" i="7"/>
  <c r="AH30" i="7"/>
  <c r="AI29" i="7"/>
  <c r="AI28" i="7"/>
  <c r="AI27" i="7"/>
  <c r="AI26" i="7"/>
  <c r="AI25" i="7"/>
  <c r="AI24" i="7"/>
  <c r="AI23" i="7"/>
  <c r="AI22" i="7"/>
  <c r="AI21" i="7"/>
  <c r="AI20" i="7"/>
  <c r="AI19" i="7"/>
  <c r="AI18" i="7"/>
  <c r="AI17" i="7"/>
  <c r="AI16" i="7"/>
  <c r="AI15" i="7"/>
  <c r="AI14" i="7"/>
  <c r="AN38" i="7"/>
  <c r="AN30" i="7"/>
  <c r="AO29" i="7"/>
  <c r="AO28" i="7"/>
  <c r="AO27" i="7"/>
  <c r="AO26" i="7"/>
  <c r="AO25" i="7"/>
  <c r="AO24" i="7"/>
  <c r="AO23" i="7"/>
  <c r="AO22" i="7"/>
  <c r="AO21" i="7"/>
  <c r="AO20" i="7"/>
  <c r="AO19" i="7"/>
  <c r="AO18" i="7"/>
  <c r="AO17" i="7"/>
  <c r="AO16" i="7"/>
  <c r="AO15" i="7"/>
  <c r="AO14" i="7"/>
  <c r="AT38" i="7"/>
  <c r="AT30" i="7"/>
  <c r="AU29" i="7"/>
  <c r="AU28" i="7"/>
  <c r="AU27" i="7"/>
  <c r="AU26" i="7"/>
  <c r="AU25" i="7"/>
  <c r="AU24" i="7"/>
  <c r="AU23" i="7"/>
  <c r="AU22" i="7"/>
  <c r="AU21" i="7"/>
  <c r="AU20" i="7"/>
  <c r="AU19" i="7"/>
  <c r="AU18" i="7"/>
  <c r="AU17" i="7"/>
  <c r="AU16" i="7"/>
  <c r="AU15" i="7"/>
  <c r="AU14" i="7"/>
  <c r="AZ38" i="7"/>
  <c r="AZ30" i="7"/>
  <c r="BA29" i="7"/>
  <c r="BA28" i="7"/>
  <c r="BA27" i="7"/>
  <c r="BA26" i="7"/>
  <c r="BA25" i="7"/>
  <c r="BA24" i="7"/>
  <c r="BA23" i="7"/>
  <c r="BA22" i="7"/>
  <c r="BA21" i="7"/>
  <c r="BA20" i="7"/>
  <c r="BA19" i="7"/>
  <c r="BA18" i="7"/>
  <c r="BA17" i="7"/>
  <c r="BA16" i="7"/>
  <c r="BA15" i="7"/>
  <c r="BA14" i="7"/>
  <c r="BF38" i="7"/>
  <c r="BF30" i="7"/>
  <c r="BG29" i="7"/>
  <c r="BG28" i="7"/>
  <c r="BG27" i="7"/>
  <c r="BG26" i="7"/>
  <c r="BG25" i="7"/>
  <c r="BG24" i="7"/>
  <c r="BG23" i="7"/>
  <c r="BG22" i="7"/>
  <c r="BG21" i="7"/>
  <c r="BG20" i="7"/>
  <c r="BG19" i="7"/>
  <c r="BG18" i="7"/>
  <c r="BG17" i="7"/>
  <c r="BG16" i="7"/>
  <c r="BG15" i="7"/>
  <c r="BG14" i="7"/>
  <c r="BL38" i="7"/>
  <c r="BL30" i="7"/>
  <c r="BM29" i="7"/>
  <c r="BM28" i="7"/>
  <c r="BM27" i="7"/>
  <c r="BM26" i="7"/>
  <c r="BM25" i="7"/>
  <c r="BM24" i="7"/>
  <c r="BM23" i="7"/>
  <c r="BM22" i="7"/>
  <c r="BM21" i="7"/>
  <c r="BM20" i="7"/>
  <c r="BM19" i="7"/>
  <c r="BM18" i="7"/>
  <c r="BM17" i="7"/>
  <c r="BM16" i="7"/>
  <c r="BM15" i="7"/>
  <c r="BM14" i="7"/>
  <c r="CB7" i="7"/>
  <c r="BP38" i="7"/>
  <c r="CD7" i="7"/>
  <c r="BR38" i="7"/>
  <c r="BP39" i="7"/>
  <c r="BR39" i="7"/>
  <c r="AE40" i="7"/>
  <c r="AX40" i="7"/>
  <c r="BC40" i="7"/>
  <c r="BP40" i="7"/>
  <c r="BR40" i="7"/>
  <c r="BX40" i="7"/>
  <c r="BV9" i="7"/>
  <c r="BX9" i="7"/>
  <c r="BP41" i="7"/>
  <c r="BR41" i="7"/>
  <c r="BV10" i="7"/>
  <c r="BX10" i="7"/>
  <c r="AE42" i="7"/>
  <c r="BP42" i="7"/>
  <c r="BR42" i="7"/>
  <c r="BV11" i="7"/>
  <c r="BX11" i="7"/>
  <c r="BP43" i="7"/>
  <c r="BR43" i="7"/>
  <c r="BV12" i="7"/>
  <c r="BX12" i="7"/>
  <c r="AE44" i="7"/>
  <c r="BP44" i="7"/>
  <c r="BR44" i="7"/>
  <c r="BV13" i="7"/>
  <c r="BX13" i="7"/>
  <c r="Z45" i="7"/>
  <c r="AF45" i="7"/>
  <c r="AL45" i="7"/>
  <c r="AR45" i="7"/>
  <c r="AW45" i="7"/>
  <c r="AX45" i="7"/>
  <c r="BD45" i="7"/>
  <c r="BI45" i="7"/>
  <c r="BJ45" i="7"/>
  <c r="BP45" i="7"/>
  <c r="BR45" i="7"/>
  <c r="BV14" i="7"/>
  <c r="BX15" i="7"/>
  <c r="Z47" i="7"/>
  <c r="AF47" i="7"/>
  <c r="AL47" i="7"/>
  <c r="AQ47" i="7"/>
  <c r="AR47" i="7"/>
  <c r="AX47" i="7"/>
  <c r="BC47" i="7"/>
  <c r="BD47" i="7"/>
  <c r="BJ47" i="7"/>
  <c r="BR47" i="7"/>
  <c r="BV16" i="7"/>
  <c r="CB16" i="7"/>
  <c r="BP47" i="7"/>
  <c r="BX17" i="7"/>
  <c r="Z49" i="7"/>
  <c r="AF49" i="7"/>
  <c r="AK49" i="7"/>
  <c r="AL49" i="7"/>
  <c r="AQ49" i="7"/>
  <c r="AR49" i="7"/>
  <c r="AW49" i="7"/>
  <c r="AX49" i="7"/>
  <c r="BC49" i="7"/>
  <c r="BD49" i="7"/>
  <c r="BJ49" i="7"/>
  <c r="BO49" i="7"/>
  <c r="BR49" i="7"/>
  <c r="BX49" i="7"/>
  <c r="BV18" i="7"/>
  <c r="CB18" i="7"/>
  <c r="BP49" i="7"/>
  <c r="BR51" i="7"/>
  <c r="BX51" i="7"/>
  <c r="BV20" i="7"/>
  <c r="BX20" i="7"/>
  <c r="CB20" i="7"/>
  <c r="BP51" i="7"/>
  <c r="M52" i="7"/>
  <c r="BR52" i="7"/>
  <c r="BV21" i="7"/>
  <c r="BX21" i="7"/>
  <c r="CB21" i="7"/>
  <c r="BP52" i="7"/>
  <c r="BR53" i="7"/>
  <c r="BX53" i="7"/>
  <c r="BV22" i="7"/>
  <c r="BX22" i="7"/>
  <c r="CB22" i="7"/>
  <c r="BP53" i="7"/>
  <c r="AE54" i="7"/>
  <c r="BR54" i="7"/>
  <c r="BV23" i="7"/>
  <c r="BX23" i="7"/>
  <c r="CB23" i="7"/>
  <c r="BP54" i="7"/>
  <c r="B31" i="7"/>
  <c r="D31" i="7"/>
  <c r="H55" i="7"/>
  <c r="H31" i="7"/>
  <c r="J31" i="7"/>
  <c r="J32" i="7"/>
  <c r="N31" i="7"/>
  <c r="P31" i="7"/>
  <c r="P32" i="7"/>
  <c r="T31" i="7"/>
  <c r="V31" i="7"/>
  <c r="V32" i="7"/>
  <c r="Z55" i="7"/>
  <c r="Z31" i="7"/>
  <c r="AB55" i="7"/>
  <c r="AB31" i="7"/>
  <c r="AF55" i="7"/>
  <c r="AF31" i="7"/>
  <c r="AH55" i="7"/>
  <c r="AH62" i="7"/>
  <c r="AH31" i="7"/>
  <c r="AL55" i="7"/>
  <c r="AL31" i="7"/>
  <c r="AN55" i="7"/>
  <c r="AN62" i="7"/>
  <c r="AN31" i="7"/>
  <c r="AR55" i="7"/>
  <c r="AR31" i="7"/>
  <c r="AT55" i="7"/>
  <c r="AT62" i="7"/>
  <c r="AT31" i="7"/>
  <c r="AX55" i="7"/>
  <c r="AX31" i="7"/>
  <c r="AZ55" i="7"/>
  <c r="AZ62" i="7"/>
  <c r="AZ31" i="7"/>
  <c r="BD55" i="7"/>
  <c r="BD31" i="7"/>
  <c r="BF55" i="7"/>
  <c r="BF62" i="7"/>
  <c r="BF31" i="7"/>
  <c r="BJ55" i="7"/>
  <c r="BJ31" i="7"/>
  <c r="BL55" i="7"/>
  <c r="BL62" i="7"/>
  <c r="BL31" i="7"/>
  <c r="BP31" i="7"/>
  <c r="BR31" i="7"/>
  <c r="BR32" i="7"/>
  <c r="BV24" i="7"/>
  <c r="CB24" i="7"/>
  <c r="BP55" i="7"/>
  <c r="BX25" i="7"/>
  <c r="B57" i="7"/>
  <c r="CB26" i="7"/>
  <c r="BP57" i="7"/>
  <c r="BV26" i="7"/>
  <c r="CD26" i="7"/>
  <c r="BR57" i="7"/>
  <c r="BX57" i="7"/>
  <c r="BX26" i="7"/>
  <c r="H57" i="7"/>
  <c r="M57" i="7"/>
  <c r="Z57" i="7"/>
  <c r="AE57" i="7"/>
  <c r="AF57" i="7"/>
  <c r="AK57" i="7"/>
  <c r="AL57" i="7"/>
  <c r="AR57" i="7"/>
  <c r="AW57" i="7"/>
  <c r="BQ45" i="7"/>
  <c r="BQ46" i="7"/>
  <c r="BW46" i="7"/>
  <c r="BW15" i="7"/>
  <c r="BQ47" i="7"/>
  <c r="BW16" i="7"/>
  <c r="BQ48" i="7"/>
  <c r="BW48" i="7"/>
  <c r="BW17" i="7"/>
  <c r="BQ49" i="7"/>
  <c r="BW49" i="7"/>
  <c r="BW18" i="7"/>
  <c r="BQ50" i="7"/>
  <c r="BW19" i="7"/>
  <c r="BQ51" i="7"/>
  <c r="BW20" i="7"/>
  <c r="BQ52" i="7"/>
  <c r="BW52" i="7"/>
  <c r="BW21" i="7"/>
  <c r="BQ53" i="7"/>
  <c r="BW53" i="7"/>
  <c r="BW22" i="7"/>
  <c r="BQ54" i="7"/>
  <c r="BW54" i="7"/>
  <c r="BW23" i="7"/>
  <c r="C31" i="7"/>
  <c r="CC24" i="7"/>
  <c r="BW24" i="7"/>
  <c r="I31" i="7"/>
  <c r="I32" i="7"/>
  <c r="O31" i="7"/>
  <c r="O32" i="7"/>
  <c r="U31" i="7"/>
  <c r="U32" i="7"/>
  <c r="BX24" i="7"/>
  <c r="CD24" i="7"/>
  <c r="BR55" i="7"/>
  <c r="Z56" i="7"/>
  <c r="AF56" i="7"/>
  <c r="AL56" i="7"/>
  <c r="AQ56" i="7"/>
  <c r="AR56" i="7"/>
  <c r="AW56" i="7"/>
  <c r="AX56" i="7"/>
  <c r="BC56" i="7"/>
  <c r="BD56" i="7"/>
  <c r="BJ56" i="7"/>
  <c r="BO56" i="7"/>
  <c r="BR56" i="7"/>
  <c r="BX56" i="7"/>
  <c r="BV25" i="7"/>
  <c r="CB25" i="7"/>
  <c r="BP56" i="7"/>
  <c r="AA62" i="7"/>
  <c r="AM62" i="7"/>
  <c r="AS62" i="7"/>
  <c r="AY62" i="7"/>
  <c r="BE62" i="7"/>
  <c r="BK62" i="7"/>
  <c r="BQ55" i="7"/>
  <c r="BQ56" i="7"/>
  <c r="BW25" i="7"/>
  <c r="BQ57" i="7"/>
  <c r="BW26" i="7"/>
  <c r="BQ58" i="7"/>
  <c r="BW27" i="7"/>
  <c r="BQ59" i="7"/>
  <c r="BW28" i="7"/>
  <c r="BQ60" i="7"/>
  <c r="BW29" i="7"/>
  <c r="AA31" i="7"/>
  <c r="AA32" i="7"/>
  <c r="AG31" i="7"/>
  <c r="AG32" i="7"/>
  <c r="AM31" i="7"/>
  <c r="AS31" i="7"/>
  <c r="AS32" i="7"/>
  <c r="AY31" i="7"/>
  <c r="AY32" i="7"/>
  <c r="BE31" i="7"/>
  <c r="BE32" i="7"/>
  <c r="BK31" i="7"/>
  <c r="BK32" i="7"/>
  <c r="BQ31" i="7"/>
  <c r="BQ32" i="7"/>
  <c r="Y38" i="7"/>
  <c r="Y39" i="7"/>
  <c r="G58" i="7"/>
  <c r="BR58" i="7"/>
  <c r="BX58" i="7"/>
  <c r="BV27" i="7"/>
  <c r="BX27" i="7"/>
  <c r="CB27" i="7"/>
  <c r="BP58" i="7"/>
  <c r="G59" i="7"/>
  <c r="BR59" i="7"/>
  <c r="BX59" i="7"/>
  <c r="BV28" i="7"/>
  <c r="BX28" i="7"/>
  <c r="CB28" i="7"/>
  <c r="BP59" i="7"/>
  <c r="G60" i="7"/>
  <c r="BR60" i="7"/>
  <c r="BV29" i="7"/>
  <c r="BX29" i="7"/>
  <c r="CB29" i="7"/>
  <c r="BP60" i="7"/>
  <c r="Y43" i="7"/>
  <c r="Y44" i="7"/>
  <c r="Y45" i="7"/>
  <c r="Y46" i="7"/>
  <c r="Y47" i="7"/>
  <c r="BW51" i="7"/>
  <c r="U62" i="7"/>
  <c r="U63" i="7"/>
  <c r="Y55" i="7"/>
  <c r="Y59" i="7"/>
  <c r="J63" i="7"/>
  <c r="T63" i="7"/>
  <c r="Y61" i="7"/>
  <c r="G62" i="7"/>
  <c r="D63" i="7"/>
  <c r="N63" i="7"/>
  <c r="S62" i="7"/>
  <c r="P63" i="7"/>
  <c r="V63" i="7"/>
  <c r="BW59" i="7"/>
  <c r="BW47" i="7"/>
  <c r="BO47" i="7"/>
  <c r="AK45" i="7"/>
  <c r="BX46" i="7"/>
  <c r="AM32" i="7"/>
  <c r="BI46" i="7"/>
  <c r="BW42" i="7"/>
  <c r="BW58" i="7"/>
  <c r="BW50" i="7"/>
  <c r="BI56" i="7"/>
  <c r="BW45" i="7"/>
  <c r="BW57" i="7"/>
  <c r="BW43" i="7"/>
  <c r="BW39" i="7"/>
  <c r="BC53" i="7"/>
  <c r="AQ51" i="7"/>
  <c r="BX44" i="7"/>
  <c r="BX48" i="7"/>
  <c r="AQ57" i="7"/>
  <c r="BX42" i="7"/>
  <c r="BI49" i="7"/>
  <c r="BX50" i="7"/>
  <c r="BW40" i="7"/>
  <c r="BW60" i="7"/>
  <c r="BX60" i="7"/>
  <c r="BW55" i="7"/>
  <c r="AK56" i="7"/>
  <c r="BS41" i="7"/>
  <c r="AK58" i="7"/>
  <c r="BI54" i="7"/>
  <c r="AK41" i="7"/>
  <c r="AK60" i="7"/>
  <c r="AK52" i="7"/>
  <c r="BI43" i="7"/>
  <c r="AW39" i="7"/>
  <c r="BO58" i="7"/>
  <c r="AQ54" i="7"/>
  <c r="BO52" i="7"/>
  <c r="AE43" i="7"/>
  <c r="BO40" i="7"/>
  <c r="AQ40" i="7"/>
  <c r="BW38" i="7"/>
  <c r="BO50" i="7"/>
  <c r="BC44" i="7"/>
  <c r="BO59" i="7"/>
  <c r="AW59" i="7"/>
  <c r="BO57" i="7"/>
  <c r="AK54" i="7"/>
  <c r="BI52" i="7"/>
  <c r="BO51" i="7"/>
  <c r="AW51" i="7"/>
  <c r="AK50" i="7"/>
  <c r="AW42" i="7"/>
  <c r="BK61" i="7"/>
  <c r="BK63" i="7"/>
  <c r="AY61" i="7"/>
  <c r="AY63" i="7"/>
  <c r="AM61" i="7"/>
  <c r="AM63" i="7"/>
  <c r="AA61" i="7"/>
  <c r="AA63" i="7"/>
  <c r="BL32" i="7"/>
  <c r="BF32" i="7"/>
  <c r="AZ32" i="7"/>
  <c r="AT32" i="7"/>
  <c r="AN32" i="7"/>
  <c r="AH32" i="7"/>
  <c r="AB32" i="7"/>
  <c r="BX54" i="7"/>
  <c r="BX52" i="7"/>
  <c r="BX47" i="7"/>
  <c r="BI47" i="7"/>
  <c r="AW47" i="7"/>
  <c r="AK47" i="7"/>
  <c r="BX45" i="7"/>
  <c r="BO45" i="7"/>
  <c r="BC45" i="7"/>
  <c r="AQ45" i="7"/>
  <c r="BV44" i="7"/>
  <c r="BX43" i="7"/>
  <c r="BV42" i="7"/>
  <c r="BX41" i="7"/>
  <c r="BX39" i="7"/>
  <c r="BL61" i="7"/>
  <c r="BF61" i="7"/>
  <c r="BF63" i="7"/>
  <c r="AN61" i="7"/>
  <c r="AN63" i="7"/>
  <c r="BO48" i="7"/>
  <c r="BC48" i="7"/>
  <c r="AQ48" i="7"/>
  <c r="AE48" i="7"/>
  <c r="BO46" i="7"/>
  <c r="BC46" i="7"/>
  <c r="AQ46" i="7"/>
  <c r="AQ60" i="7"/>
  <c r="BI59" i="7"/>
  <c r="BC59" i="7"/>
  <c r="AK59" i="7"/>
  <c r="AE59" i="7"/>
  <c r="BI57" i="7"/>
  <c r="BC57" i="7"/>
  <c r="AW54" i="7"/>
  <c r="BI53" i="7"/>
  <c r="AK53" i="7"/>
  <c r="AW52" i="7"/>
  <c r="BI51" i="7"/>
  <c r="BC51" i="7"/>
  <c r="AK51" i="7"/>
  <c r="AE51" i="7"/>
  <c r="AW50" i="7"/>
  <c r="BI44" i="7"/>
  <c r="AK44" i="7"/>
  <c r="AW43" i="7"/>
  <c r="BI42" i="7"/>
  <c r="AK42" i="7"/>
  <c r="AW41" i="7"/>
  <c r="BI40" i="7"/>
  <c r="BI39" i="7"/>
  <c r="BC60" i="7"/>
  <c r="AE60" i="7"/>
  <c r="BC58" i="7"/>
  <c r="AW58" i="7"/>
  <c r="AE58" i="7"/>
  <c r="BC54" i="7"/>
  <c r="BO53" i="7"/>
  <c r="AQ53" i="7"/>
  <c r="BC52" i="7"/>
  <c r="AE52" i="7"/>
  <c r="BC50" i="7"/>
  <c r="BO44" i="7"/>
  <c r="AQ44" i="7"/>
  <c r="BC43" i="7"/>
  <c r="BO42" i="7"/>
  <c r="AQ42" i="7"/>
  <c r="BC41" i="7"/>
  <c r="AE41" i="7"/>
  <c r="BO39" i="7"/>
  <c r="AQ39" i="7"/>
  <c r="AK39" i="7"/>
  <c r="AZ61" i="7"/>
  <c r="AZ63" i="7"/>
  <c r="AT61" i="7"/>
  <c r="AH61" i="7"/>
  <c r="BE61" i="7"/>
  <c r="BE63" i="7"/>
  <c r="AS61" i="7"/>
  <c r="AS63" i="7"/>
  <c r="AG61" i="7"/>
  <c r="AG63" i="7"/>
  <c r="BI60" i="7"/>
  <c r="AW60" i="7"/>
  <c r="Y63" i="7"/>
  <c r="W31" i="7"/>
  <c r="Q31" i="7"/>
  <c r="K31" i="7"/>
  <c r="BS44" i="7"/>
  <c r="BU44" i="7"/>
  <c r="BW30" i="7"/>
  <c r="BL63" i="7"/>
  <c r="AT63" i="7"/>
  <c r="AH63" i="7"/>
  <c r="BQ62" i="7"/>
  <c r="BW62" i="7"/>
  <c r="BR62" i="7"/>
  <c r="BU43" i="7"/>
  <c r="BU39" i="7"/>
  <c r="BR61" i="7"/>
  <c r="BU41" i="7"/>
  <c r="H61" i="7"/>
  <c r="M61" i="7"/>
  <c r="BV58" i="7"/>
  <c r="BV59" i="7"/>
  <c r="BP62" i="7"/>
  <c r="BP61" i="7"/>
  <c r="BV60" i="7"/>
  <c r="BV54" i="7"/>
  <c r="BV53" i="7"/>
  <c r="BV52" i="7"/>
  <c r="BV51" i="7"/>
  <c r="BJ62" i="7"/>
  <c r="BO55" i="7"/>
  <c r="AX62" i="7"/>
  <c r="BC55" i="7"/>
  <c r="AL62" i="7"/>
  <c r="AQ55" i="7"/>
  <c r="BV49" i="7"/>
  <c r="AE49" i="7"/>
  <c r="BV41" i="7"/>
  <c r="BV40" i="7"/>
  <c r="BV39" i="7"/>
  <c r="AB61" i="7"/>
  <c r="BX38" i="7"/>
  <c r="E31" i="7"/>
  <c r="CE31" i="7"/>
  <c r="CE24" i="7"/>
  <c r="CD30" i="7"/>
  <c r="BX30" i="7"/>
  <c r="BV48" i="7"/>
  <c r="M48" i="7"/>
  <c r="BV46" i="7"/>
  <c r="AE46" i="7"/>
  <c r="BS40" i="7"/>
  <c r="BU40" i="7"/>
  <c r="BS46" i="7"/>
  <c r="BU46" i="7"/>
  <c r="BS48" i="7"/>
  <c r="BU48" i="7"/>
  <c r="BS50" i="7"/>
  <c r="BU50" i="7"/>
  <c r="BS52" i="7"/>
  <c r="BU52" i="7"/>
  <c r="BS54" i="7"/>
  <c r="BU54" i="7"/>
  <c r="BS56" i="7"/>
  <c r="BU56" i="7"/>
  <c r="BS58" i="7"/>
  <c r="BU58" i="7"/>
  <c r="CA58" i="7"/>
  <c r="BS60" i="7"/>
  <c r="BU60" i="7"/>
  <c r="BJ61" i="7"/>
  <c r="BO38" i="7"/>
  <c r="BD61" i="7"/>
  <c r="BI38" i="7"/>
  <c r="AX61" i="7"/>
  <c r="BC38" i="7"/>
  <c r="AR61" i="7"/>
  <c r="AW61" i="7"/>
  <c r="AW38" i="7"/>
  <c r="AL61" i="7"/>
  <c r="AQ61" i="7"/>
  <c r="AQ38" i="7"/>
  <c r="AF61" i="7"/>
  <c r="AK38" i="7"/>
  <c r="Z61" i="7"/>
  <c r="BV38" i="7"/>
  <c r="AE38" i="7"/>
  <c r="G30" i="7"/>
  <c r="S63" i="7"/>
  <c r="C32" i="7"/>
  <c r="CC31" i="7"/>
  <c r="BW31" i="7"/>
  <c r="BP32" i="7"/>
  <c r="BU32" i="7"/>
  <c r="BD32" i="7"/>
  <c r="BI32" i="7"/>
  <c r="AR32" i="7"/>
  <c r="AW32" i="7"/>
  <c r="AF32" i="7"/>
  <c r="AK32" i="7"/>
  <c r="Z62" i="7"/>
  <c r="AE55" i="7"/>
  <c r="N32" i="7"/>
  <c r="S32" i="7"/>
  <c r="H62" i="7"/>
  <c r="BV55" i="7"/>
  <c r="M55" i="7"/>
  <c r="B32" i="7"/>
  <c r="CB31" i="7"/>
  <c r="BV31" i="7"/>
  <c r="BU45" i="7"/>
  <c r="Y62" i="7"/>
  <c r="BV56" i="7"/>
  <c r="AE56" i="7"/>
  <c r="BV57" i="7"/>
  <c r="B61" i="7"/>
  <c r="G57" i="7"/>
  <c r="BJ32" i="7"/>
  <c r="BO32" i="7"/>
  <c r="BD62" i="7"/>
  <c r="BI55" i="7"/>
  <c r="AX32" i="7"/>
  <c r="BC32" i="7"/>
  <c r="AR62" i="7"/>
  <c r="AW55" i="7"/>
  <c r="AL32" i="7"/>
  <c r="AQ32" i="7"/>
  <c r="AF62" i="7"/>
  <c r="AK55" i="7"/>
  <c r="AB62" i="7"/>
  <c r="BX55" i="7"/>
  <c r="Z32" i="7"/>
  <c r="AE32" i="7"/>
  <c r="T32" i="7"/>
  <c r="Y32" i="7"/>
  <c r="H32" i="7"/>
  <c r="M32" i="7"/>
  <c r="D32" i="7"/>
  <c r="CD31" i="7"/>
  <c r="BX31" i="7"/>
  <c r="BV47" i="7"/>
  <c r="AE47" i="7"/>
  <c r="BV45" i="7"/>
  <c r="AE45" i="7"/>
  <c r="BV43" i="7"/>
  <c r="BU42" i="7"/>
  <c r="CA42" i="7"/>
  <c r="BM31" i="7"/>
  <c r="BG31" i="7"/>
  <c r="BA31" i="7"/>
  <c r="AU31" i="7"/>
  <c r="AO31" i="7"/>
  <c r="AI31" i="7"/>
  <c r="AC31" i="7"/>
  <c r="BV50" i="7"/>
  <c r="AE50" i="7"/>
  <c r="BT29" i="7"/>
  <c r="BU29" i="7"/>
  <c r="BT28" i="7"/>
  <c r="BU28" i="7"/>
  <c r="BT27" i="7"/>
  <c r="BU27" i="7"/>
  <c r="BT26" i="7"/>
  <c r="BU26" i="7"/>
  <c r="BT24" i="7"/>
  <c r="BT25" i="7"/>
  <c r="BU25" i="7"/>
  <c r="BT23" i="7"/>
  <c r="BU23" i="7"/>
  <c r="BT22" i="7"/>
  <c r="BU22" i="7"/>
  <c r="BT21" i="7"/>
  <c r="BU21" i="7"/>
  <c r="BT20" i="7"/>
  <c r="BU20" i="7"/>
  <c r="BT19" i="7"/>
  <c r="BU19" i="7"/>
  <c r="BT17" i="7"/>
  <c r="BU17" i="7"/>
  <c r="BT15" i="7"/>
  <c r="BU15" i="7"/>
  <c r="BT13" i="7"/>
  <c r="BT12" i="7"/>
  <c r="BU12" i="7"/>
  <c r="BT11" i="7"/>
  <c r="BT10" i="7"/>
  <c r="BU10" i="7"/>
  <c r="BT9" i="7"/>
  <c r="BU9" i="7"/>
  <c r="BT8" i="7"/>
  <c r="BT18" i="7"/>
  <c r="BU18" i="7"/>
  <c r="BT16" i="7"/>
  <c r="BU16" i="7"/>
  <c r="BT14" i="7"/>
  <c r="BU14" i="7"/>
  <c r="BT7" i="7"/>
  <c r="BU7" i="7"/>
  <c r="BQ61" i="7"/>
  <c r="BN29" i="7"/>
  <c r="BO29" i="7"/>
  <c r="BN28" i="7"/>
  <c r="BO28" i="7"/>
  <c r="BN27" i="7"/>
  <c r="BO27" i="7"/>
  <c r="BN26" i="7"/>
  <c r="BO26" i="7"/>
  <c r="BN24" i="7"/>
  <c r="BN25" i="7"/>
  <c r="BO25" i="7"/>
  <c r="BN23" i="7"/>
  <c r="BO23" i="7"/>
  <c r="BN22" i="7"/>
  <c r="BO22" i="7"/>
  <c r="BN21" i="7"/>
  <c r="BO21" i="7"/>
  <c r="BN20" i="7"/>
  <c r="BO20" i="7"/>
  <c r="BN19" i="7"/>
  <c r="BO19" i="7"/>
  <c r="BN17" i="7"/>
  <c r="BO17" i="7"/>
  <c r="BN15" i="7"/>
  <c r="BO15" i="7"/>
  <c r="BN13" i="7"/>
  <c r="BO13" i="7"/>
  <c r="BN12" i="7"/>
  <c r="BO12" i="7"/>
  <c r="BN11" i="7"/>
  <c r="BO11" i="7"/>
  <c r="BN10" i="7"/>
  <c r="BO10" i="7"/>
  <c r="BN9" i="7"/>
  <c r="BO9" i="7"/>
  <c r="BN7" i="7"/>
  <c r="BO7" i="7"/>
  <c r="BN18" i="7"/>
  <c r="BO18" i="7"/>
  <c r="BN16" i="7"/>
  <c r="BO16" i="7"/>
  <c r="BN14" i="7"/>
  <c r="BO14" i="7"/>
  <c r="BN8" i="7"/>
  <c r="BO8" i="7"/>
  <c r="BH29" i="7"/>
  <c r="BI29" i="7"/>
  <c r="BH28" i="7"/>
  <c r="BI28" i="7"/>
  <c r="BH27" i="7"/>
  <c r="BI27" i="7"/>
  <c r="BH26" i="7"/>
  <c r="BI26" i="7"/>
  <c r="BH24" i="7"/>
  <c r="BH25" i="7"/>
  <c r="BI25" i="7"/>
  <c r="BH23" i="7"/>
  <c r="BI23" i="7"/>
  <c r="BH22" i="7"/>
  <c r="BI22" i="7"/>
  <c r="BH21" i="7"/>
  <c r="BI21" i="7"/>
  <c r="BH20" i="7"/>
  <c r="BI20" i="7"/>
  <c r="BH19" i="7"/>
  <c r="BI19" i="7"/>
  <c r="BH17" i="7"/>
  <c r="BI17" i="7"/>
  <c r="BH15" i="7"/>
  <c r="BI15" i="7"/>
  <c r="BH13" i="7"/>
  <c r="BI13" i="7"/>
  <c r="BH12" i="7"/>
  <c r="BI12" i="7"/>
  <c r="BH11" i="7"/>
  <c r="BI11" i="7"/>
  <c r="BH10" i="7"/>
  <c r="BI10" i="7"/>
  <c r="BH9" i="7"/>
  <c r="BI9" i="7"/>
  <c r="BH7" i="7"/>
  <c r="BI7" i="7"/>
  <c r="BH18" i="7"/>
  <c r="BI18" i="7"/>
  <c r="BH16" i="7"/>
  <c r="BI16" i="7"/>
  <c r="BH14" i="7"/>
  <c r="BI14" i="7"/>
  <c r="BH8" i="7"/>
  <c r="BI8" i="7"/>
  <c r="BB29" i="7"/>
  <c r="BC29" i="7"/>
  <c r="BB28" i="7"/>
  <c r="BC28" i="7"/>
  <c r="BB27" i="7"/>
  <c r="BC27" i="7"/>
  <c r="BB26" i="7"/>
  <c r="BC26" i="7"/>
  <c r="BB24" i="7"/>
  <c r="BB25" i="7"/>
  <c r="BC25" i="7"/>
  <c r="BB23" i="7"/>
  <c r="BC23" i="7"/>
  <c r="BB22" i="7"/>
  <c r="BC22" i="7"/>
  <c r="BB21" i="7"/>
  <c r="BC21" i="7"/>
  <c r="BB20" i="7"/>
  <c r="BC20" i="7"/>
  <c r="BB19" i="7"/>
  <c r="BC19" i="7"/>
  <c r="BB17" i="7"/>
  <c r="BC17" i="7"/>
  <c r="BB15" i="7"/>
  <c r="BC15" i="7"/>
  <c r="BB13" i="7"/>
  <c r="BC13" i="7"/>
  <c r="BB12" i="7"/>
  <c r="BC12" i="7"/>
  <c r="BB11" i="7"/>
  <c r="BC11" i="7"/>
  <c r="BB10" i="7"/>
  <c r="BC10" i="7"/>
  <c r="BB9" i="7"/>
  <c r="BC9" i="7"/>
  <c r="BB7" i="7"/>
  <c r="BC7" i="7"/>
  <c r="BB18" i="7"/>
  <c r="BC18" i="7"/>
  <c r="BB16" i="7"/>
  <c r="BC16" i="7"/>
  <c r="BB14" i="7"/>
  <c r="BC14" i="7"/>
  <c r="BB8" i="7"/>
  <c r="BC8" i="7"/>
  <c r="AV29" i="7"/>
  <c r="AW29" i="7"/>
  <c r="AV28" i="7"/>
  <c r="AW28" i="7"/>
  <c r="AV27" i="7"/>
  <c r="AW27" i="7"/>
  <c r="AV26" i="7"/>
  <c r="AW26" i="7"/>
  <c r="AV24" i="7"/>
  <c r="AV25" i="7"/>
  <c r="AW25" i="7"/>
  <c r="AV23" i="7"/>
  <c r="AW23" i="7"/>
  <c r="AV22" i="7"/>
  <c r="AW22" i="7"/>
  <c r="AV21" i="7"/>
  <c r="AW21" i="7"/>
  <c r="AV20" i="7"/>
  <c r="AW20" i="7"/>
  <c r="AV19" i="7"/>
  <c r="AW19" i="7"/>
  <c r="AV17" i="7"/>
  <c r="AW17" i="7"/>
  <c r="AV15" i="7"/>
  <c r="AW15" i="7"/>
  <c r="AV13" i="7"/>
  <c r="AW13" i="7"/>
  <c r="AV12" i="7"/>
  <c r="AW12" i="7"/>
  <c r="AV11" i="7"/>
  <c r="AW11" i="7"/>
  <c r="AV10" i="7"/>
  <c r="AW10" i="7"/>
  <c r="AV9" i="7"/>
  <c r="AW9" i="7"/>
  <c r="AV7" i="7"/>
  <c r="AW7" i="7"/>
  <c r="AV18" i="7"/>
  <c r="AW18" i="7"/>
  <c r="AV16" i="7"/>
  <c r="AW16" i="7"/>
  <c r="AV14" i="7"/>
  <c r="AW14" i="7"/>
  <c r="AV8" i="7"/>
  <c r="AW8" i="7"/>
  <c r="AP29" i="7"/>
  <c r="AQ29" i="7"/>
  <c r="AP28" i="7"/>
  <c r="AQ28" i="7"/>
  <c r="AP27" i="7"/>
  <c r="AQ27" i="7"/>
  <c r="AP26" i="7"/>
  <c r="AQ26" i="7"/>
  <c r="AP24" i="7"/>
  <c r="AP25" i="7"/>
  <c r="AQ25" i="7"/>
  <c r="AP23" i="7"/>
  <c r="AQ23" i="7"/>
  <c r="AP22" i="7"/>
  <c r="AQ22" i="7"/>
  <c r="AP21" i="7"/>
  <c r="AQ21" i="7"/>
  <c r="AP20" i="7"/>
  <c r="AQ20" i="7"/>
  <c r="AP19" i="7"/>
  <c r="AQ19" i="7"/>
  <c r="AP17" i="7"/>
  <c r="AQ17" i="7"/>
  <c r="AP15" i="7"/>
  <c r="AQ15" i="7"/>
  <c r="AP13" i="7"/>
  <c r="AQ13" i="7"/>
  <c r="AP12" i="7"/>
  <c r="AQ12" i="7"/>
  <c r="AP11" i="7"/>
  <c r="AQ11" i="7"/>
  <c r="AP10" i="7"/>
  <c r="AQ10" i="7"/>
  <c r="AP7" i="7"/>
  <c r="AQ7" i="7"/>
  <c r="AP18" i="7"/>
  <c r="AQ18" i="7"/>
  <c r="AP16" i="7"/>
  <c r="AQ16" i="7"/>
  <c r="AP14" i="7"/>
  <c r="AQ14" i="7"/>
  <c r="AP9" i="7"/>
  <c r="AQ9" i="7"/>
  <c r="AP8" i="7"/>
  <c r="AQ8" i="7"/>
  <c r="AJ29" i="7"/>
  <c r="AK29" i="7"/>
  <c r="AJ28" i="7"/>
  <c r="AK28" i="7"/>
  <c r="AJ27" i="7"/>
  <c r="AK27" i="7"/>
  <c r="AJ26" i="7"/>
  <c r="AK26" i="7"/>
  <c r="AJ24" i="7"/>
  <c r="AJ25" i="7"/>
  <c r="AK25" i="7"/>
  <c r="AJ23" i="7"/>
  <c r="AK23" i="7"/>
  <c r="AJ22" i="7"/>
  <c r="AK22" i="7"/>
  <c r="AJ21" i="7"/>
  <c r="AK21" i="7"/>
  <c r="AJ20" i="7"/>
  <c r="AK20" i="7"/>
  <c r="AJ19" i="7"/>
  <c r="AK19" i="7"/>
  <c r="AJ17" i="7"/>
  <c r="AK17" i="7"/>
  <c r="AJ15" i="7"/>
  <c r="AK15" i="7"/>
  <c r="AJ13" i="7"/>
  <c r="AK13" i="7"/>
  <c r="AJ12" i="7"/>
  <c r="AK12" i="7"/>
  <c r="AJ11" i="7"/>
  <c r="AK11" i="7"/>
  <c r="AJ10" i="7"/>
  <c r="AK10" i="7"/>
  <c r="AJ9" i="7"/>
  <c r="AK9" i="7"/>
  <c r="AJ7" i="7"/>
  <c r="AK7" i="7"/>
  <c r="AJ18" i="7"/>
  <c r="AK18" i="7"/>
  <c r="AJ16" i="7"/>
  <c r="AK16" i="7"/>
  <c r="AJ14" i="7"/>
  <c r="AK14" i="7"/>
  <c r="AJ8" i="7"/>
  <c r="AK8" i="7"/>
  <c r="AD29" i="7"/>
  <c r="AE29" i="7"/>
  <c r="AD28" i="7"/>
  <c r="AE28" i="7"/>
  <c r="AD27" i="7"/>
  <c r="AE27" i="7"/>
  <c r="AD26" i="7"/>
  <c r="AE26" i="7"/>
  <c r="AD24" i="7"/>
  <c r="AD25" i="7"/>
  <c r="AE25" i="7"/>
  <c r="AD23" i="7"/>
  <c r="AE23" i="7"/>
  <c r="AD22" i="7"/>
  <c r="AE22" i="7"/>
  <c r="AD21" i="7"/>
  <c r="AE21" i="7"/>
  <c r="AD20" i="7"/>
  <c r="AE20" i="7"/>
  <c r="AD19" i="7"/>
  <c r="AE19" i="7"/>
  <c r="AD17" i="7"/>
  <c r="AE17" i="7"/>
  <c r="AD15" i="7"/>
  <c r="AE15" i="7"/>
  <c r="AD13" i="7"/>
  <c r="AE13" i="7"/>
  <c r="AD12" i="7"/>
  <c r="AE12" i="7"/>
  <c r="AD11" i="7"/>
  <c r="AE11" i="7"/>
  <c r="AD10" i="7"/>
  <c r="AE10" i="7"/>
  <c r="AD7" i="7"/>
  <c r="AE7" i="7"/>
  <c r="AD18" i="7"/>
  <c r="AE18" i="7"/>
  <c r="AD16" i="7"/>
  <c r="AE16" i="7"/>
  <c r="AD14" i="7"/>
  <c r="AE14" i="7"/>
  <c r="AD9" i="7"/>
  <c r="AE9" i="7"/>
  <c r="AD8" i="7"/>
  <c r="AE8" i="7"/>
  <c r="X29" i="7"/>
  <c r="Y29" i="7"/>
  <c r="X28" i="7"/>
  <c r="Y28" i="7"/>
  <c r="X27" i="7"/>
  <c r="Y27" i="7"/>
  <c r="X26" i="7"/>
  <c r="Y26" i="7"/>
  <c r="X24" i="7"/>
  <c r="X25" i="7"/>
  <c r="Y25" i="7"/>
  <c r="X23" i="7"/>
  <c r="Y23" i="7"/>
  <c r="X22" i="7"/>
  <c r="Y22" i="7"/>
  <c r="X21" i="7"/>
  <c r="Y21" i="7"/>
  <c r="X20" i="7"/>
  <c r="Y20" i="7"/>
  <c r="X19" i="7"/>
  <c r="Y19" i="7"/>
  <c r="X17" i="7"/>
  <c r="Y17" i="7"/>
  <c r="X15" i="7"/>
  <c r="Y15" i="7"/>
  <c r="X14" i="7"/>
  <c r="Y14" i="7"/>
  <c r="X13" i="7"/>
  <c r="Y13" i="7"/>
  <c r="X12" i="7"/>
  <c r="Y12" i="7"/>
  <c r="X11" i="7"/>
  <c r="Y11" i="7"/>
  <c r="X10" i="7"/>
  <c r="Y10" i="7"/>
  <c r="X9" i="7"/>
  <c r="Y9" i="7"/>
  <c r="X8" i="7"/>
  <c r="Y8" i="7"/>
  <c r="X7" i="7"/>
  <c r="Y7" i="7"/>
  <c r="X18" i="7"/>
  <c r="Y18" i="7"/>
  <c r="X16" i="7"/>
  <c r="Y16" i="7"/>
  <c r="R29" i="7"/>
  <c r="S29" i="7"/>
  <c r="R28" i="7"/>
  <c r="S28" i="7"/>
  <c r="R27" i="7"/>
  <c r="S27" i="7"/>
  <c r="R26" i="7"/>
  <c r="S26" i="7"/>
  <c r="R24" i="7"/>
  <c r="R25" i="7"/>
  <c r="S25" i="7"/>
  <c r="R23" i="7"/>
  <c r="S23" i="7"/>
  <c r="R22" i="7"/>
  <c r="S22" i="7"/>
  <c r="R21" i="7"/>
  <c r="S21" i="7"/>
  <c r="R20" i="7"/>
  <c r="S20" i="7"/>
  <c r="R19" i="7"/>
  <c r="S19" i="7"/>
  <c r="R17" i="7"/>
  <c r="S17" i="7"/>
  <c r="R15" i="7"/>
  <c r="S15" i="7"/>
  <c r="R14" i="7"/>
  <c r="S14" i="7"/>
  <c r="R13" i="7"/>
  <c r="S13" i="7"/>
  <c r="R12" i="7"/>
  <c r="S12" i="7"/>
  <c r="R11" i="7"/>
  <c r="S11" i="7"/>
  <c r="R10" i="7"/>
  <c r="S10" i="7"/>
  <c r="R8" i="7"/>
  <c r="S8" i="7"/>
  <c r="R7" i="7"/>
  <c r="S7" i="7"/>
  <c r="R18" i="7"/>
  <c r="S18" i="7"/>
  <c r="R16" i="7"/>
  <c r="S16" i="7"/>
  <c r="R9" i="7"/>
  <c r="S9" i="7"/>
  <c r="L29" i="7"/>
  <c r="M29" i="7"/>
  <c r="L28" i="7"/>
  <c r="M28" i="7"/>
  <c r="L27" i="7"/>
  <c r="M27" i="7"/>
  <c r="L26" i="7"/>
  <c r="M26" i="7"/>
  <c r="L24" i="7"/>
  <c r="L25" i="7"/>
  <c r="M25" i="7"/>
  <c r="L23" i="7"/>
  <c r="M23" i="7"/>
  <c r="L22" i="7"/>
  <c r="M22" i="7"/>
  <c r="L21" i="7"/>
  <c r="M21" i="7"/>
  <c r="L20" i="7"/>
  <c r="M20" i="7"/>
  <c r="L19" i="7"/>
  <c r="M19" i="7"/>
  <c r="L17" i="7"/>
  <c r="M17" i="7"/>
  <c r="L15" i="7"/>
  <c r="M15" i="7"/>
  <c r="L14" i="7"/>
  <c r="M14" i="7"/>
  <c r="L13" i="7"/>
  <c r="M13" i="7"/>
  <c r="L12" i="7"/>
  <c r="M12" i="7"/>
  <c r="L11" i="7"/>
  <c r="M11" i="7"/>
  <c r="L10" i="7"/>
  <c r="M10" i="7"/>
  <c r="L8" i="7"/>
  <c r="M8" i="7"/>
  <c r="L7" i="7"/>
  <c r="M7" i="7"/>
  <c r="L18" i="7"/>
  <c r="M18" i="7"/>
  <c r="L16" i="7"/>
  <c r="M16" i="7"/>
  <c r="L9" i="7"/>
  <c r="M9" i="7"/>
  <c r="F29" i="7"/>
  <c r="F28" i="7"/>
  <c r="F27" i="7"/>
  <c r="F26" i="7"/>
  <c r="F25" i="7"/>
  <c r="F24" i="7"/>
  <c r="F23" i="7"/>
  <c r="F22" i="7"/>
  <c r="CF22" i="7"/>
  <c r="F21" i="7"/>
  <c r="F20" i="7"/>
  <c r="CF20" i="7"/>
  <c r="F19" i="7"/>
  <c r="CF19" i="7"/>
  <c r="F17" i="7"/>
  <c r="CF17" i="7"/>
  <c r="F15" i="7"/>
  <c r="F14" i="7"/>
  <c r="F13" i="7"/>
  <c r="F12" i="7"/>
  <c r="F11" i="7"/>
  <c r="F10" i="7"/>
  <c r="F8" i="7"/>
  <c r="CF8" i="7"/>
  <c r="F7" i="7"/>
  <c r="CF7" i="7"/>
  <c r="F18" i="7"/>
  <c r="F16" i="7"/>
  <c r="CE7" i="7"/>
  <c r="BS38" i="7"/>
  <c r="BU38" i="7"/>
  <c r="F9" i="7"/>
  <c r="CF9" i="7"/>
  <c r="BS47" i="7"/>
  <c r="BU47" i="7"/>
  <c r="BS49" i="7"/>
  <c r="BU49" i="7"/>
  <c r="BS51" i="7"/>
  <c r="BU51" i="7"/>
  <c r="BS53" i="7"/>
  <c r="BU53" i="7"/>
  <c r="BS55" i="7"/>
  <c r="BS62" i="7"/>
  <c r="BS31" i="7"/>
  <c r="BS57" i="7"/>
  <c r="BU57" i="7"/>
  <c r="BS59" i="7"/>
  <c r="BU59" i="7"/>
  <c r="BU30" i="7"/>
  <c r="BO30" i="7"/>
  <c r="BI30" i="7"/>
  <c r="BC30" i="7"/>
  <c r="AW30" i="7"/>
  <c r="AQ30" i="7"/>
  <c r="AK30" i="7"/>
  <c r="AE30" i="7"/>
  <c r="BV30" i="7"/>
  <c r="BU13" i="7"/>
  <c r="BU11" i="7"/>
  <c r="BU8" i="7"/>
  <c r="BW61" i="7"/>
  <c r="CA40" i="7"/>
  <c r="CA44" i="7"/>
  <c r="AK61" i="7"/>
  <c r="BI61" i="7"/>
  <c r="BO61" i="7"/>
  <c r="CA45" i="7"/>
  <c r="CA39" i="7"/>
  <c r="BX61" i="7"/>
  <c r="CA59" i="7"/>
  <c r="CA53" i="7"/>
  <c r="BC61" i="7"/>
  <c r="CA54" i="7"/>
  <c r="CA51" i="7"/>
  <c r="CA60" i="7"/>
  <c r="CA52" i="7"/>
  <c r="CA41" i="7"/>
  <c r="CA43" i="7"/>
  <c r="BR63" i="7"/>
  <c r="CA38" i="7"/>
  <c r="CA46" i="7"/>
  <c r="CF18" i="7"/>
  <c r="G18" i="7"/>
  <c r="CF11" i="7"/>
  <c r="G11" i="7"/>
  <c r="CF13" i="7"/>
  <c r="G13" i="7"/>
  <c r="CF15" i="7"/>
  <c r="G15" i="7"/>
  <c r="CF21" i="7"/>
  <c r="G21" i="7"/>
  <c r="CF23" i="7"/>
  <c r="G23" i="7"/>
  <c r="CF25" i="7"/>
  <c r="G25" i="7"/>
  <c r="CF27" i="7"/>
  <c r="G27" i="7"/>
  <c r="CF29" i="7"/>
  <c r="G29" i="7"/>
  <c r="R31" i="7"/>
  <c r="S31" i="7"/>
  <c r="S24" i="7"/>
  <c r="AD31" i="7"/>
  <c r="AE31" i="7"/>
  <c r="AE24" i="7"/>
  <c r="AP31" i="7"/>
  <c r="AQ31" i="7"/>
  <c r="AQ24" i="7"/>
  <c r="BB31" i="7"/>
  <c r="BC31" i="7"/>
  <c r="BC24" i="7"/>
  <c r="BN31" i="7"/>
  <c r="BO31" i="7"/>
  <c r="BO24" i="7"/>
  <c r="BT31" i="7"/>
  <c r="BU31" i="7"/>
  <c r="BU24" i="7"/>
  <c r="G17" i="7"/>
  <c r="CA50" i="7"/>
  <c r="CA47" i="7"/>
  <c r="CD32" i="7"/>
  <c r="BX32" i="7"/>
  <c r="AB63" i="7"/>
  <c r="BX63" i="7"/>
  <c r="BX62" i="7"/>
  <c r="AF63" i="7"/>
  <c r="AK63" i="7"/>
  <c r="AK62" i="7"/>
  <c r="AR63" i="7"/>
  <c r="AW63" i="7"/>
  <c r="AW62" i="7"/>
  <c r="BD63" i="7"/>
  <c r="BI63" i="7"/>
  <c r="BI62" i="7"/>
  <c r="G61" i="7"/>
  <c r="BV61" i="7"/>
  <c r="B63" i="7"/>
  <c r="CA56" i="7"/>
  <c r="BQ63" i="7"/>
  <c r="BW63" i="7"/>
  <c r="H63" i="7"/>
  <c r="M63" i="7"/>
  <c r="M62" i="7"/>
  <c r="BV62" i="7"/>
  <c r="Z63" i="7"/>
  <c r="AE63" i="7"/>
  <c r="AE62" i="7"/>
  <c r="AE61" i="7"/>
  <c r="G9" i="7"/>
  <c r="CA48" i="7"/>
  <c r="G20" i="7"/>
  <c r="CA49" i="7"/>
  <c r="G7" i="7"/>
  <c r="BU61" i="7"/>
  <c r="BU55" i="7"/>
  <c r="CA55" i="7"/>
  <c r="CF16" i="7"/>
  <c r="G16" i="7"/>
  <c r="CF10" i="7"/>
  <c r="G10" i="7"/>
  <c r="CF12" i="7"/>
  <c r="G12" i="7"/>
  <c r="CF14" i="7"/>
  <c r="G14" i="7"/>
  <c r="F31" i="7"/>
  <c r="CF31" i="7"/>
  <c r="CF24" i="7"/>
  <c r="G24" i="7"/>
  <c r="CF26" i="7"/>
  <c r="G26" i="7"/>
  <c r="CF28" i="7"/>
  <c r="G28" i="7"/>
  <c r="L31" i="7"/>
  <c r="M31" i="7"/>
  <c r="M24" i="7"/>
  <c r="X31" i="7"/>
  <c r="Y31" i="7"/>
  <c r="Y24" i="7"/>
  <c r="AJ31" i="7"/>
  <c r="AK31" i="7"/>
  <c r="AK24" i="7"/>
  <c r="AV31" i="7"/>
  <c r="AW31" i="7"/>
  <c r="AW24" i="7"/>
  <c r="BH31" i="7"/>
  <c r="BI31" i="7"/>
  <c r="BI24" i="7"/>
  <c r="G19" i="7"/>
  <c r="CA57" i="7"/>
  <c r="CB32" i="7"/>
  <c r="BV32" i="7"/>
  <c r="G32" i="7"/>
  <c r="CC32" i="7"/>
  <c r="BW32" i="7"/>
  <c r="CG30" i="7"/>
  <c r="CA30" i="7"/>
  <c r="G8" i="7"/>
  <c r="G22" i="7"/>
  <c r="AL63" i="7"/>
  <c r="AQ63" i="7"/>
  <c r="AQ62" i="7"/>
  <c r="AX63" i="7"/>
  <c r="BC63" i="7"/>
  <c r="BC62" i="7"/>
  <c r="BJ63" i="7"/>
  <c r="BO63" i="7"/>
  <c r="BO62" i="7"/>
  <c r="BP63" i="7"/>
  <c r="BU63" i="7"/>
  <c r="BU62" i="7"/>
  <c r="CG28" i="7"/>
  <c r="CA28" i="7"/>
  <c r="CG26" i="7"/>
  <c r="CA26" i="7"/>
  <c r="CG24" i="7"/>
  <c r="CA24" i="7"/>
  <c r="CA62" i="7"/>
  <c r="BV63" i="7"/>
  <c r="G63" i="7"/>
  <c r="CA63" i="7"/>
  <c r="CA61" i="7"/>
  <c r="CG29" i="7"/>
  <c r="CA29" i="7"/>
  <c r="CG27" i="7"/>
  <c r="CA27" i="7"/>
  <c r="CG25" i="7"/>
  <c r="CA25" i="7"/>
  <c r="CG23" i="7"/>
  <c r="CA23" i="7"/>
  <c r="CG21" i="7"/>
  <c r="CA21" i="7"/>
  <c r="CG15" i="7"/>
  <c r="CA15" i="7"/>
  <c r="CG13" i="7"/>
  <c r="CA13" i="7"/>
  <c r="CG11" i="7"/>
  <c r="CA11" i="7"/>
  <c r="CG18" i="7"/>
  <c r="CA18" i="7"/>
  <c r="CG8" i="7"/>
  <c r="CA8" i="7"/>
  <c r="CG22" i="7"/>
  <c r="CA22" i="7"/>
  <c r="CG32" i="7"/>
  <c r="CA32" i="7"/>
  <c r="CG19" i="7"/>
  <c r="CA19" i="7"/>
  <c r="CG14" i="7"/>
  <c r="CA14" i="7"/>
  <c r="CG12" i="7"/>
  <c r="CA12" i="7"/>
  <c r="CG10" i="7"/>
  <c r="CA10" i="7"/>
  <c r="CG16" i="7"/>
  <c r="CA16" i="7"/>
  <c r="CG7" i="7"/>
  <c r="CA7" i="7"/>
  <c r="CG20" i="7"/>
  <c r="CA20" i="7"/>
  <c r="CG9" i="7"/>
  <c r="CA9" i="7"/>
  <c r="G31" i="7"/>
  <c r="CG17" i="7"/>
  <c r="CA17" i="7"/>
  <c r="CG31" i="7"/>
  <c r="CA31" i="7"/>
  <c r="CE99" i="5"/>
  <c r="CF99" i="5"/>
  <c r="CD99" i="5"/>
  <c r="CD98" i="5"/>
  <c r="CD100" i="5"/>
  <c r="CB99" i="5"/>
  <c r="CB98" i="5"/>
  <c r="CB100" i="5"/>
  <c r="CC99" i="5"/>
  <c r="CG99" i="5"/>
  <c r="CC98" i="5"/>
  <c r="CC100" i="5"/>
  <c r="CG100" i="5"/>
  <c r="CG98" i="5"/>
  <c r="CD21" i="5"/>
  <c r="CB18" i="5"/>
  <c r="CC33" i="5"/>
  <c r="CC14" i="5"/>
  <c r="CC8" i="5"/>
  <c r="CB26" i="5"/>
  <c r="CB28" i="5"/>
  <c r="CC16" i="5"/>
  <c r="CB27" i="5"/>
  <c r="CC27" i="5"/>
  <c r="CC17" i="5"/>
  <c r="CB31" i="5"/>
  <c r="CB33" i="5"/>
  <c r="CC28" i="5"/>
  <c r="CB32" i="5"/>
  <c r="CC12" i="5"/>
  <c r="CC25" i="5"/>
  <c r="CC26" i="5"/>
  <c r="BU34" i="5" l="1"/>
  <c r="Y26" i="5"/>
  <c r="AE11" i="5"/>
  <c r="AQ26" i="5"/>
  <c r="BI17" i="5"/>
  <c r="BO14" i="5"/>
  <c r="AX47" i="5"/>
  <c r="AE34" i="5"/>
  <c r="BI19" i="5"/>
  <c r="Y16" i="5"/>
  <c r="AE13" i="5"/>
  <c r="AW38" i="5"/>
  <c r="BZ47" i="5"/>
  <c r="AE8" i="5"/>
  <c r="BC37" i="5"/>
  <c r="M20" i="5"/>
  <c r="Y25" i="5"/>
  <c r="M13" i="5"/>
  <c r="AK10" i="5"/>
  <c r="AK22" i="5"/>
  <c r="AQ7" i="5"/>
  <c r="AQ19" i="5"/>
  <c r="AW16" i="5"/>
  <c r="AW28" i="5"/>
  <c r="BI21" i="5"/>
  <c r="BI33" i="5"/>
  <c r="BO42" i="5"/>
  <c r="BU27" i="5"/>
  <c r="AE15" i="5"/>
  <c r="AE26" i="5"/>
  <c r="BI11" i="5"/>
  <c r="BI23" i="5"/>
  <c r="O47" i="5"/>
  <c r="BR47" i="5"/>
  <c r="BR52" i="5" s="1"/>
  <c r="AE33" i="5"/>
  <c r="Y37" i="5"/>
  <c r="M41" i="5"/>
  <c r="BO13" i="5"/>
  <c r="AK41" i="5"/>
  <c r="BU11" i="5"/>
  <c r="BU35" i="5"/>
  <c r="BC44" i="5"/>
  <c r="BI41" i="5"/>
  <c r="BU23" i="5"/>
  <c r="AB47" i="5"/>
  <c r="BC30" i="5"/>
  <c r="BC20" i="5"/>
  <c r="Y13" i="5"/>
  <c r="AK7" i="5"/>
  <c r="BI7" i="5"/>
  <c r="BC18" i="5"/>
  <c r="BU10" i="5"/>
  <c r="Y12" i="5"/>
  <c r="BC8" i="5"/>
  <c r="AE45" i="5"/>
  <c r="BO25" i="5"/>
  <c r="M28" i="5"/>
  <c r="AE43" i="5"/>
  <c r="M18" i="5"/>
  <c r="AE20" i="5"/>
  <c r="M16" i="5"/>
  <c r="Y21" i="5"/>
  <c r="AT47" i="5"/>
  <c r="AT52" i="5" s="1"/>
  <c r="BI16" i="5"/>
  <c r="D47" i="5"/>
  <c r="D52" i="5" s="1"/>
  <c r="AK30" i="5"/>
  <c r="BO26" i="5"/>
  <c r="AE23" i="5"/>
  <c r="AY47" i="5"/>
  <c r="AY52" i="5" s="1"/>
  <c r="BI40" i="5"/>
  <c r="G18" i="5"/>
  <c r="CG18" i="5" s="1"/>
  <c r="BC22" i="5"/>
  <c r="Y8" i="5"/>
  <c r="BC32" i="5"/>
  <c r="BI31" i="5"/>
  <c r="BI43" i="5"/>
  <c r="BO16" i="5"/>
  <c r="BO40" i="5"/>
  <c r="M27" i="5"/>
  <c r="Y9" i="5"/>
  <c r="V47" i="5"/>
  <c r="V52" i="5" s="1"/>
  <c r="BI28" i="5"/>
  <c r="BU14" i="5"/>
  <c r="BU26" i="5"/>
  <c r="Y31" i="5"/>
  <c r="BI13" i="5"/>
  <c r="BO23" i="5"/>
  <c r="AW43" i="5"/>
  <c r="G7" i="5"/>
  <c r="CG7" i="5" s="1"/>
  <c r="AW19" i="5"/>
  <c r="BK47" i="5"/>
  <c r="BK52" i="5" s="1"/>
  <c r="AK14" i="5"/>
  <c r="AQ35" i="5"/>
  <c r="AW8" i="5"/>
  <c r="AW20" i="5"/>
  <c r="G38" i="5"/>
  <c r="BI26" i="5"/>
  <c r="BU7" i="5"/>
  <c r="BU19" i="5"/>
  <c r="BU31" i="5"/>
  <c r="BU43" i="5"/>
  <c r="AW31" i="5"/>
  <c r="AQ22" i="5"/>
  <c r="Y43" i="5"/>
  <c r="AW7" i="5"/>
  <c r="G27" i="5"/>
  <c r="CG27" i="5" s="1"/>
  <c r="G29" i="5"/>
  <c r="CG29" i="5" s="1"/>
  <c r="G39" i="5"/>
  <c r="M31" i="5"/>
  <c r="AK33" i="5"/>
  <c r="BI45" i="5"/>
  <c r="M11" i="5"/>
  <c r="S43" i="5"/>
  <c r="AM47" i="5"/>
  <c r="AM52" i="5" s="1"/>
  <c r="M38" i="5"/>
  <c r="AE39" i="5"/>
  <c r="I47" i="5"/>
  <c r="I52" i="5" s="1"/>
  <c r="AK11" i="5"/>
  <c r="AK35" i="5"/>
  <c r="AQ8" i="5"/>
  <c r="BL47" i="5"/>
  <c r="BL52" i="5" s="1"/>
  <c r="AE38" i="5"/>
  <c r="AE25" i="5"/>
  <c r="BF47" i="5"/>
  <c r="BU39" i="5"/>
  <c r="G20" i="5"/>
  <c r="CG20" i="5" s="1"/>
  <c r="AL47" i="5"/>
  <c r="AL52" i="5" s="1"/>
  <c r="BO9" i="5"/>
  <c r="BU17" i="5"/>
  <c r="N46" i="5"/>
  <c r="Y32" i="5"/>
  <c r="Y44" i="5"/>
  <c r="BI37" i="5"/>
  <c r="BU18" i="5"/>
  <c r="BI27" i="5"/>
  <c r="BO24" i="5"/>
  <c r="BU21" i="5"/>
  <c r="BU15" i="5"/>
  <c r="G37" i="5"/>
  <c r="G44" i="5"/>
  <c r="AW21" i="5"/>
  <c r="AW45" i="5"/>
  <c r="S37" i="5"/>
  <c r="Y22" i="5"/>
  <c r="AE7" i="5"/>
  <c r="AE19" i="5"/>
  <c r="AK16" i="5"/>
  <c r="AQ25" i="5"/>
  <c r="AW22" i="5"/>
  <c r="BC7" i="5"/>
  <c r="M33" i="5"/>
  <c r="Y40" i="5"/>
  <c r="BO27" i="5"/>
  <c r="M32" i="5"/>
  <c r="AK31" i="5"/>
  <c r="BC11" i="5"/>
  <c r="BI8" i="5"/>
  <c r="BI20" i="5"/>
  <c r="AK21" i="5"/>
  <c r="AH47" i="5"/>
  <c r="AH52" i="5" s="1"/>
  <c r="AK45" i="5"/>
  <c r="AQ42" i="5"/>
  <c r="AW27" i="5"/>
  <c r="BC12" i="5"/>
  <c r="BC36" i="5"/>
  <c r="CC47" i="5"/>
  <c r="BC24" i="5"/>
  <c r="BI32" i="5"/>
  <c r="AE35" i="5"/>
  <c r="M39" i="5"/>
  <c r="Y36" i="5"/>
  <c r="AE32" i="5"/>
  <c r="AE44" i="5"/>
  <c r="AK17" i="5"/>
  <c r="BI29" i="5"/>
  <c r="S35" i="5"/>
  <c r="S34" i="5"/>
  <c r="Y7" i="5"/>
  <c r="AE16" i="5"/>
  <c r="Y27" i="5"/>
  <c r="G21" i="5"/>
  <c r="CG21" i="5" s="1"/>
  <c r="M26" i="5"/>
  <c r="AQ44" i="5"/>
  <c r="AW17" i="5"/>
  <c r="AW29" i="5"/>
  <c r="BU36" i="5"/>
  <c r="M17" i="5"/>
  <c r="M40" i="5"/>
  <c r="AW36" i="5"/>
  <c r="BC33" i="5"/>
  <c r="G45" i="5"/>
  <c r="G23" i="5"/>
  <c r="CG23" i="5" s="1"/>
  <c r="AK24" i="5"/>
  <c r="AK36" i="5"/>
  <c r="AQ21" i="5"/>
  <c r="AW25" i="5"/>
  <c r="AB52" i="5"/>
  <c r="BC39" i="5"/>
  <c r="S45" i="5"/>
  <c r="AE36" i="5"/>
  <c r="AQ18" i="5"/>
  <c r="BO30" i="5"/>
  <c r="J47" i="5"/>
  <c r="J52" i="5" s="1"/>
  <c r="G35" i="5"/>
  <c r="G41" i="5"/>
  <c r="M42" i="5"/>
  <c r="AK15" i="5"/>
  <c r="AK39" i="5"/>
  <c r="AQ24" i="5"/>
  <c r="BO31" i="5"/>
  <c r="BO43" i="5"/>
  <c r="BU16" i="5"/>
  <c r="AE40" i="5"/>
  <c r="AE14" i="5"/>
  <c r="BE47" i="5"/>
  <c r="BE52" i="5" s="1"/>
  <c r="G40" i="5"/>
  <c r="M19" i="5"/>
  <c r="BC19" i="5"/>
  <c r="BO10" i="5"/>
  <c r="BC38" i="5"/>
  <c r="BU30" i="5"/>
  <c r="BU42" i="5"/>
  <c r="BO33" i="5"/>
  <c r="BO45" i="5"/>
  <c r="S42" i="5"/>
  <c r="AK8" i="5"/>
  <c r="AK20" i="5"/>
  <c r="AW37" i="5"/>
  <c r="BC10" i="5"/>
  <c r="BU20" i="5"/>
  <c r="BU32" i="5"/>
  <c r="BU44" i="5"/>
  <c r="M36" i="5"/>
  <c r="BC17" i="5"/>
  <c r="M15" i="5"/>
  <c r="BO17" i="5"/>
  <c r="G25" i="5"/>
  <c r="CG25" i="5" s="1"/>
  <c r="M35" i="5"/>
  <c r="AQ17" i="5"/>
  <c r="AQ41" i="5"/>
  <c r="AW26" i="5"/>
  <c r="BI42" i="5"/>
  <c r="BO36" i="5"/>
  <c r="BU9" i="5"/>
  <c r="S40" i="5"/>
  <c r="C47" i="5"/>
  <c r="C52" i="5" s="1"/>
  <c r="AK23" i="5"/>
  <c r="BU28" i="5"/>
  <c r="M12" i="5"/>
  <c r="BO15" i="5"/>
  <c r="AQ37" i="5"/>
  <c r="G26" i="5"/>
  <c r="G28" i="5"/>
  <c r="CG28" i="5" s="1"/>
  <c r="G31" i="5"/>
  <c r="CG31" i="5" s="1"/>
  <c r="G36" i="5"/>
  <c r="M24" i="5"/>
  <c r="AK42" i="5"/>
  <c r="AQ15" i="5"/>
  <c r="BC41" i="5"/>
  <c r="Y29" i="5"/>
  <c r="Y41" i="5"/>
  <c r="AE42" i="5"/>
  <c r="BO19" i="5"/>
  <c r="M9" i="5"/>
  <c r="AE17" i="5"/>
  <c r="AK13" i="5"/>
  <c r="AQ9" i="5"/>
  <c r="CB21" i="5"/>
  <c r="G9" i="5"/>
  <c r="CG9" i="5" s="1"/>
  <c r="AK9" i="5"/>
  <c r="AK43" i="5"/>
  <c r="AQ28" i="5"/>
  <c r="AW13" i="5"/>
  <c r="BC9" i="5"/>
  <c r="BC21" i="5"/>
  <c r="BC31" i="5"/>
  <c r="BC42" i="5"/>
  <c r="BI38" i="5"/>
  <c r="BU37" i="5"/>
  <c r="Y11" i="5"/>
  <c r="Y23" i="5"/>
  <c r="S41" i="5"/>
  <c r="AE18" i="5"/>
  <c r="AE41" i="5"/>
  <c r="AQ10" i="5"/>
  <c r="BL46" i="5"/>
  <c r="BO32" i="5"/>
  <c r="O46" i="5"/>
  <c r="D46" i="5"/>
  <c r="CB47" i="5"/>
  <c r="AQ30" i="5"/>
  <c r="BO11" i="5"/>
  <c r="BO22" i="5"/>
  <c r="BO44" i="5"/>
  <c r="T46" i="5"/>
  <c r="AW10" i="5"/>
  <c r="BO34" i="5"/>
  <c r="Y35" i="5"/>
  <c r="BC28" i="5"/>
  <c r="BF46" i="5"/>
  <c r="AY46" i="5"/>
  <c r="AK12" i="5"/>
  <c r="AQ31" i="5"/>
  <c r="AW39" i="5"/>
  <c r="BC34" i="5"/>
  <c r="BC45" i="5"/>
  <c r="BI30" i="5"/>
  <c r="BU40" i="5"/>
  <c r="AE28" i="5"/>
  <c r="Y45" i="5"/>
  <c r="AQ38" i="5"/>
  <c r="BI39" i="5"/>
  <c r="Y24" i="5"/>
  <c r="AE9" i="5"/>
  <c r="AQ13" i="5"/>
  <c r="AW44" i="5"/>
  <c r="M29" i="5"/>
  <c r="AK25" i="5"/>
  <c r="AQ20" i="5"/>
  <c r="BC35" i="5"/>
  <c r="BU29" i="5"/>
  <c r="BU41" i="5"/>
  <c r="N47" i="5"/>
  <c r="N52" i="5" s="1"/>
  <c r="I46" i="5"/>
  <c r="Y15" i="5"/>
  <c r="AE12" i="5"/>
  <c r="AA47" i="5"/>
  <c r="AA52" i="5" s="1"/>
  <c r="AW24" i="5"/>
  <c r="AW35" i="5"/>
  <c r="M14" i="5"/>
  <c r="M25" i="5"/>
  <c r="AE10" i="5"/>
  <c r="AK29" i="5"/>
  <c r="AQ14" i="5"/>
  <c r="BI15" i="5"/>
  <c r="M30" i="5"/>
  <c r="AF46" i="5"/>
  <c r="AK26" i="5"/>
  <c r="AQ45" i="5"/>
  <c r="AW18" i="5"/>
  <c r="AW41" i="5"/>
  <c r="BC14" i="5"/>
  <c r="M43" i="5"/>
  <c r="AE24" i="5"/>
  <c r="Y14" i="5"/>
  <c r="Y38" i="5"/>
  <c r="AQ34" i="5"/>
  <c r="AW42" i="5"/>
  <c r="BC15" i="5"/>
  <c r="AW14" i="5"/>
  <c r="AK19" i="5"/>
  <c r="BO37" i="5"/>
  <c r="BV47" i="5"/>
  <c r="BV52" i="5" s="1"/>
  <c r="G43" i="5"/>
  <c r="M8" i="5"/>
  <c r="AQ11" i="5"/>
  <c r="AQ23" i="5"/>
  <c r="AW32" i="5"/>
  <c r="BC26" i="5"/>
  <c r="BI22" i="5"/>
  <c r="M22" i="5"/>
  <c r="BC23" i="5"/>
  <c r="Y28" i="5"/>
  <c r="AK32" i="5"/>
  <c r="BI18" i="5"/>
  <c r="BO38" i="5"/>
  <c r="BU22" i="5"/>
  <c r="M21" i="5"/>
  <c r="AQ36" i="5"/>
  <c r="AW9" i="5"/>
  <c r="BC27" i="5"/>
  <c r="BI34" i="5"/>
  <c r="BI44" i="5"/>
  <c r="BO39" i="5"/>
  <c r="BU45" i="5"/>
  <c r="S38" i="5"/>
  <c r="M23" i="5"/>
  <c r="Y19" i="5"/>
  <c r="BO28" i="5"/>
  <c r="BU24" i="5"/>
  <c r="S44" i="5"/>
  <c r="AL46" i="5"/>
  <c r="M10" i="5"/>
  <c r="M45" i="5"/>
  <c r="AK18" i="5"/>
  <c r="AK40" i="5"/>
  <c r="BI12" i="5"/>
  <c r="BP47" i="5"/>
  <c r="BP52" i="5" s="1"/>
  <c r="Y39" i="5"/>
  <c r="S39" i="5"/>
  <c r="Y20" i="5"/>
  <c r="AW40" i="5"/>
  <c r="BC13" i="5"/>
  <c r="P47" i="5"/>
  <c r="P52" i="5" s="1"/>
  <c r="AE27" i="5"/>
  <c r="AZ47" i="5"/>
  <c r="AZ52" i="5" s="1"/>
  <c r="BX47" i="5"/>
  <c r="BX52" i="5" s="1"/>
  <c r="BC29" i="5"/>
  <c r="BC40" i="5"/>
  <c r="AK37" i="5"/>
  <c r="AW30" i="5"/>
  <c r="BK46" i="5"/>
  <c r="BO18" i="5"/>
  <c r="BU38" i="5"/>
  <c r="BD47" i="5"/>
  <c r="AK44" i="5"/>
  <c r="AQ40" i="5"/>
  <c r="BI25" i="5"/>
  <c r="BO7" i="5"/>
  <c r="BU12" i="5"/>
  <c r="AM46" i="5"/>
  <c r="CD46" i="5"/>
  <c r="P46" i="5"/>
  <c r="AW12" i="5"/>
  <c r="AR46" i="5"/>
  <c r="C46" i="5"/>
  <c r="BI35" i="5"/>
  <c r="CB25" i="5"/>
  <c r="AQ29" i="5"/>
  <c r="AQ43" i="5"/>
  <c r="BQ46" i="5"/>
  <c r="AQ27" i="5"/>
  <c r="AK34" i="5"/>
  <c r="AF47" i="5"/>
  <c r="AX46" i="5"/>
  <c r="AX48" i="5" s="1"/>
  <c r="BW46" i="5"/>
  <c r="AT46" i="5"/>
  <c r="AQ39" i="5"/>
  <c r="G19" i="5"/>
  <c r="Y30" i="5"/>
  <c r="Y10" i="5"/>
  <c r="U46" i="5"/>
  <c r="BO29" i="5"/>
  <c r="G14" i="5"/>
  <c r="CB14" i="5"/>
  <c r="G34" i="5"/>
  <c r="CB34" i="5"/>
  <c r="BZ46" i="5"/>
  <c r="G15" i="5"/>
  <c r="CB15" i="5"/>
  <c r="M7" i="5"/>
  <c r="H46" i="5"/>
  <c r="BX46" i="5"/>
  <c r="BY46" i="5"/>
  <c r="CB16" i="5"/>
  <c r="G16" i="5"/>
  <c r="BI36" i="5"/>
  <c r="AH46" i="5"/>
  <c r="AN46" i="5"/>
  <c r="G30" i="5"/>
  <c r="CB30" i="5"/>
  <c r="O52" i="5"/>
  <c r="AE29" i="5"/>
  <c r="Z46" i="5"/>
  <c r="Z48" i="5" s="1"/>
  <c r="Y34" i="5"/>
  <c r="T47" i="5"/>
  <c r="BJ46" i="5"/>
  <c r="CB29" i="5"/>
  <c r="V46" i="5"/>
  <c r="G17" i="5"/>
  <c r="BD46" i="5"/>
  <c r="BI10" i="5"/>
  <c r="AG46" i="5"/>
  <c r="AW11" i="5"/>
  <c r="AW34" i="5"/>
  <c r="AS47" i="5"/>
  <c r="BI14" i="5"/>
  <c r="BE46" i="5"/>
  <c r="B47" i="5"/>
  <c r="G33" i="5"/>
  <c r="BI24" i="5"/>
  <c r="AE30" i="5"/>
  <c r="U47" i="5"/>
  <c r="Y33" i="5"/>
  <c r="AG47" i="5"/>
  <c r="BO8" i="5"/>
  <c r="S33" i="5"/>
  <c r="G24" i="5"/>
  <c r="G12" i="5"/>
  <c r="M44" i="5"/>
  <c r="AK27" i="5"/>
  <c r="AQ32" i="5"/>
  <c r="BO41" i="5"/>
  <c r="BP46" i="5"/>
  <c r="S36" i="5"/>
  <c r="AW15" i="5"/>
  <c r="BC43" i="5"/>
  <c r="BW47" i="5"/>
  <c r="J46" i="5"/>
  <c r="G32" i="5"/>
  <c r="G8" i="5"/>
  <c r="H47" i="5"/>
  <c r="M34" i="5"/>
  <c r="BO20" i="5"/>
  <c r="CC10" i="5"/>
  <c r="G10" i="5"/>
  <c r="AE31" i="5"/>
  <c r="CD47" i="5"/>
  <c r="AN47" i="5"/>
  <c r="BO21" i="5"/>
  <c r="BU13" i="5"/>
  <c r="CC11" i="5"/>
  <c r="G11" i="5"/>
  <c r="AZ46" i="5"/>
  <c r="BR46" i="5"/>
  <c r="BR48" i="5" s="1"/>
  <c r="BR51" i="5" s="1"/>
  <c r="BY47" i="5"/>
  <c r="BV46" i="5"/>
  <c r="CC13" i="5"/>
  <c r="G13" i="5"/>
  <c r="AA46" i="5"/>
  <c r="AE21" i="5"/>
  <c r="AK38" i="5"/>
  <c r="B46" i="5"/>
  <c r="BU8" i="5"/>
  <c r="AB46" i="5"/>
  <c r="BO12" i="5"/>
  <c r="Y17" i="5"/>
  <c r="AE22" i="5"/>
  <c r="CC22" i="5"/>
  <c r="G22" i="5"/>
  <c r="AX52" i="5"/>
  <c r="AQ33" i="5"/>
  <c r="M37" i="5"/>
  <c r="BC16" i="5"/>
  <c r="BC25" i="5"/>
  <c r="BU25" i="5"/>
  <c r="Y18" i="5"/>
  <c r="AK28" i="5"/>
  <c r="G42" i="5"/>
  <c r="AQ16" i="5"/>
  <c r="AW23" i="5"/>
  <c r="AW33" i="5"/>
  <c r="AR47" i="5"/>
  <c r="BO35" i="5"/>
  <c r="BJ47" i="5"/>
  <c r="AE37" i="5"/>
  <c r="Y42" i="5"/>
  <c r="AS46" i="5"/>
  <c r="BI9" i="5"/>
  <c r="BQ47" i="5"/>
  <c r="BU33" i="5"/>
  <c r="AE52" i="5" l="1"/>
  <c r="AT48" i="5"/>
  <c r="AT51" i="5" s="1"/>
  <c r="AB48" i="5"/>
  <c r="AB51" i="5" s="1"/>
  <c r="O48" i="5"/>
  <c r="BL48" i="5"/>
  <c r="BL51" i="5" s="1"/>
  <c r="CA20" i="5"/>
  <c r="AY48" i="5"/>
  <c r="AY51" i="5" s="1"/>
  <c r="V48" i="5"/>
  <c r="V51" i="5" s="1"/>
  <c r="BV48" i="5"/>
  <c r="BV51" i="5" s="1"/>
  <c r="D48" i="5"/>
  <c r="D51" i="5" s="1"/>
  <c r="CA41" i="5"/>
  <c r="BU47" i="5"/>
  <c r="BK48" i="5"/>
  <c r="BK51" i="5" s="1"/>
  <c r="BP48" i="5"/>
  <c r="BP51" i="5" s="1"/>
  <c r="C48" i="5"/>
  <c r="C51" i="5" s="1"/>
  <c r="AM48" i="5"/>
  <c r="AM51" i="5" s="1"/>
  <c r="I48" i="5"/>
  <c r="I51" i="5" s="1"/>
  <c r="AL48" i="5"/>
  <c r="AL51" i="5" s="1"/>
  <c r="J48" i="5"/>
  <c r="J51" i="5" s="1"/>
  <c r="BF48" i="5"/>
  <c r="BF51" i="5" s="1"/>
  <c r="P48" i="5"/>
  <c r="P51" i="5" s="1"/>
  <c r="AZ48" i="5"/>
  <c r="AZ51" i="5" s="1"/>
  <c r="AH48" i="5"/>
  <c r="AH51" i="5" s="1"/>
  <c r="CD48" i="5"/>
  <c r="S47" i="5"/>
  <c r="BF52" i="5"/>
  <c r="CA45" i="5"/>
  <c r="BE48" i="5"/>
  <c r="BE51" i="5" s="1"/>
  <c r="CA29" i="5"/>
  <c r="CA38" i="5"/>
  <c r="BC52" i="5"/>
  <c r="S46" i="5"/>
  <c r="N48" i="5"/>
  <c r="N51" i="5" s="1"/>
  <c r="CA27" i="5"/>
  <c r="BI46" i="5"/>
  <c r="CA39" i="5"/>
  <c r="CA28" i="5"/>
  <c r="CA40" i="5"/>
  <c r="CA23" i="5"/>
  <c r="CA44" i="5"/>
  <c r="BX48" i="5"/>
  <c r="BX51" i="5" s="1"/>
  <c r="CA25" i="5"/>
  <c r="CA35" i="5"/>
  <c r="BC46" i="5"/>
  <c r="CA7" i="5"/>
  <c r="AE47" i="5"/>
  <c r="CA43" i="5"/>
  <c r="AQ46" i="5"/>
  <c r="CA21" i="5"/>
  <c r="CA18" i="5"/>
  <c r="CA31" i="5"/>
  <c r="CA37" i="5"/>
  <c r="AA48" i="5"/>
  <c r="AA51" i="5" s="1"/>
  <c r="CB46" i="5"/>
  <c r="CB48" i="5" s="1"/>
  <c r="CA47" i="5"/>
  <c r="Y46" i="5"/>
  <c r="AE46" i="5"/>
  <c r="CA42" i="5"/>
  <c r="CC46" i="5"/>
  <c r="CC48" i="5" s="1"/>
  <c r="S52" i="5"/>
  <c r="BC47" i="5"/>
  <c r="CG26" i="5"/>
  <c r="CA26" i="5"/>
  <c r="CA30" i="5"/>
  <c r="CG30" i="5"/>
  <c r="AX51" i="5"/>
  <c r="AK46" i="5"/>
  <c r="BO46" i="5"/>
  <c r="CG14" i="5"/>
  <c r="CA14" i="5"/>
  <c r="CG10" i="5"/>
  <c r="CA10" i="5"/>
  <c r="CA17" i="5"/>
  <c r="CG17" i="5"/>
  <c r="T48" i="5"/>
  <c r="Y47" i="5"/>
  <c r="T52" i="5"/>
  <c r="CA16" i="5"/>
  <c r="CG16" i="5"/>
  <c r="G46" i="5"/>
  <c r="AK47" i="5"/>
  <c r="AF48" i="5"/>
  <c r="AF52" i="5"/>
  <c r="CG47" i="5"/>
  <c r="AG52" i="5"/>
  <c r="AG48" i="5"/>
  <c r="AG51" i="5" s="1"/>
  <c r="BW52" i="5"/>
  <c r="CA52" i="5" s="1"/>
  <c r="BW48" i="5"/>
  <c r="BW51" i="5" s="1"/>
  <c r="BQ48" i="5"/>
  <c r="BQ51" i="5" s="1"/>
  <c r="BQ52" i="5"/>
  <c r="BU52" i="5" s="1"/>
  <c r="Z51" i="5"/>
  <c r="CA9" i="5"/>
  <c r="CA36" i="5"/>
  <c r="CA22" i="5"/>
  <c r="CG22" i="5"/>
  <c r="B52" i="5"/>
  <c r="G52" i="5" s="1"/>
  <c r="G47" i="5"/>
  <c r="B48" i="5"/>
  <c r="U52" i="5"/>
  <c r="U48" i="5"/>
  <c r="U51" i="5" s="1"/>
  <c r="CG19" i="5"/>
  <c r="CA19" i="5"/>
  <c r="BI47" i="5"/>
  <c r="BD48" i="5"/>
  <c r="BD52" i="5"/>
  <c r="AQ47" i="5"/>
  <c r="AN48" i="5"/>
  <c r="AN51" i="5" s="1"/>
  <c r="AN52" i="5"/>
  <c r="AQ52" i="5" s="1"/>
  <c r="CA13" i="5"/>
  <c r="CG13" i="5"/>
  <c r="H52" i="5"/>
  <c r="M52" i="5" s="1"/>
  <c r="H48" i="5"/>
  <c r="M47" i="5"/>
  <c r="M46" i="5"/>
  <c r="AR48" i="5"/>
  <c r="AW47" i="5"/>
  <c r="AR52" i="5"/>
  <c r="CA8" i="5"/>
  <c r="CG8" i="5"/>
  <c r="AS52" i="5"/>
  <c r="AS48" i="5"/>
  <c r="AS51" i="5" s="1"/>
  <c r="BU46" i="5"/>
  <c r="CG11" i="5"/>
  <c r="CA11" i="5"/>
  <c r="CG32" i="5"/>
  <c r="CA32" i="5"/>
  <c r="CG12" i="5"/>
  <c r="CA12" i="5"/>
  <c r="O51" i="5"/>
  <c r="CG15" i="5"/>
  <c r="CA15" i="5"/>
  <c r="BJ52" i="5"/>
  <c r="BO52" i="5" s="1"/>
  <c r="BO47" i="5"/>
  <c r="BJ48" i="5"/>
  <c r="CA24" i="5"/>
  <c r="CG24" i="5"/>
  <c r="CA33" i="5"/>
  <c r="CG33" i="5"/>
  <c r="AW46" i="5"/>
  <c r="CG34" i="5"/>
  <c r="CA34" i="5"/>
  <c r="BI52" i="5" l="1"/>
  <c r="BC48" i="5"/>
  <c r="BC51" i="5"/>
  <c r="AQ48" i="5"/>
  <c r="S48" i="5"/>
  <c r="S51" i="5"/>
  <c r="AQ51" i="5"/>
  <c r="AE48" i="5"/>
  <c r="AE51" i="5"/>
  <c r="CG46" i="5"/>
  <c r="CG48" i="5"/>
  <c r="CA46" i="5"/>
  <c r="AW52" i="5"/>
  <c r="CA48" i="5"/>
  <c r="CA51" i="5"/>
  <c r="BU51" i="5"/>
  <c r="BU48" i="5"/>
  <c r="AK52" i="5"/>
  <c r="AW48" i="5"/>
  <c r="AR51" i="5"/>
  <c r="AW51" i="5" s="1"/>
  <c r="BI48" i="5"/>
  <c r="BD51" i="5"/>
  <c r="BI51" i="5" s="1"/>
  <c r="Y52" i="5"/>
  <c r="AK48" i="5"/>
  <c r="AF51" i="5"/>
  <c r="AK51" i="5" s="1"/>
  <c r="B51" i="5"/>
  <c r="G51" i="5" s="1"/>
  <c r="G48" i="5"/>
  <c r="M48" i="5"/>
  <c r="H51" i="5"/>
  <c r="M51" i="5" s="1"/>
  <c r="Y48" i="5"/>
  <c r="T51" i="5"/>
  <c r="Y51" i="5" s="1"/>
  <c r="BO48" i="5"/>
  <c r="BJ51" i="5"/>
  <c r="BO5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Borodina, Marina</author>
    <author>O_Maliuga</author>
  </authors>
  <commentList>
    <comment ref="P38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Borodina, Marina:</t>
        </r>
        <r>
          <rPr>
            <sz val="9"/>
            <color indexed="81"/>
            <rFont val="Tahoma"/>
            <family val="2"/>
            <charset val="204"/>
          </rPr>
          <t xml:space="preserve">
учет перевареного сусла в марте</t>
        </r>
      </text>
    </comment>
    <comment ref="N42" authorId="1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O_Maliuga: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42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Borodina, Marina:</t>
        </r>
        <r>
          <rPr>
            <sz val="9"/>
            <color indexed="81"/>
            <rFont val="Tahoma"/>
            <family val="2"/>
            <charset val="204"/>
          </rPr>
          <t xml:space="preserve">
учет перевареного сусла в марте</t>
        </r>
      </text>
    </comment>
    <comment ref="T42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O_Maliuga: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3" authorId="1" shapeId="0" xr:uid="{00000000-0006-0000-0100-000005000000}">
      <text>
        <r>
          <rPr>
            <b/>
            <sz val="9"/>
            <color indexed="81"/>
            <rFont val="Tahoma"/>
            <family val="2"/>
            <charset val="204"/>
          </rPr>
          <t>O_Maliuga: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43" authorId="1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>O_Maliuga: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57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04"/>
          </rPr>
          <t>Borodina, Marina:</t>
        </r>
        <r>
          <rPr>
            <sz val="9"/>
            <color indexed="81"/>
            <rFont val="Tahoma"/>
            <family val="2"/>
            <charset val="204"/>
          </rPr>
          <t xml:space="preserve">
учет перевареного сусла в марте</t>
        </r>
      </text>
    </comment>
  </commentList>
</comments>
</file>

<file path=xl/sharedStrings.xml><?xml version="1.0" encoding="utf-8"?>
<sst xmlns="http://schemas.openxmlformats.org/spreadsheetml/2006/main" count="406" uniqueCount="77">
  <si>
    <t>Запорожье</t>
  </si>
  <si>
    <t>Киев</t>
  </si>
  <si>
    <t>Львов</t>
  </si>
  <si>
    <t>Итого</t>
  </si>
  <si>
    <t>Всего за 12 мес.</t>
  </si>
  <si>
    <t>Тип сусла</t>
  </si>
  <si>
    <t>Mainstream</t>
  </si>
  <si>
    <t>High season</t>
  </si>
  <si>
    <t>Low season</t>
  </si>
  <si>
    <t>Zaporozhe</t>
  </si>
  <si>
    <t>Lviv</t>
  </si>
  <si>
    <t>Kiyv</t>
  </si>
  <si>
    <t>Slavutich Pilsener</t>
  </si>
  <si>
    <t>Slavutich Ice</t>
  </si>
  <si>
    <t>-</t>
  </si>
  <si>
    <t>Slavutich Ice MIX</t>
  </si>
  <si>
    <t>Mitsne</t>
  </si>
  <si>
    <t>Economy</t>
  </si>
  <si>
    <t>PL (АТВ)</t>
  </si>
  <si>
    <t>Baltika 3</t>
  </si>
  <si>
    <t>Baltika 7</t>
  </si>
  <si>
    <t>Baltika 9</t>
  </si>
  <si>
    <t>Carlsberg</t>
  </si>
  <si>
    <t>Tuborg</t>
  </si>
  <si>
    <t>Tuborg X-Fresh&amp;Black</t>
  </si>
  <si>
    <t>Holsten Pilsener</t>
  </si>
  <si>
    <t>Lvivske White Lev</t>
  </si>
  <si>
    <t>Kwass Taras</t>
  </si>
  <si>
    <t>Kwass 7 cerelas</t>
  </si>
  <si>
    <t>Lvivske mitsne</t>
  </si>
  <si>
    <t>Porter</t>
  </si>
  <si>
    <t>Lvivske New</t>
  </si>
  <si>
    <t>GUS</t>
  </si>
  <si>
    <t>Cider</t>
  </si>
  <si>
    <t>Пиво ВСЕГО</t>
  </si>
  <si>
    <t>План производства 2012 г. в разбавленном сусле</t>
  </si>
  <si>
    <t>План варок 2012 г. в разбавленном сусле</t>
  </si>
  <si>
    <t>Квас ВСЕГО</t>
  </si>
  <si>
    <t>ИТОГО продукции</t>
  </si>
  <si>
    <t>Tekila</t>
  </si>
  <si>
    <r>
      <t>Итого пиво+ Beer MIX для СО</t>
    </r>
    <r>
      <rPr>
        <b/>
        <vertAlign val="subscript"/>
        <sz val="12"/>
        <rFont val="Tahoma"/>
        <family val="2"/>
        <charset val="204"/>
      </rPr>
      <t>2</t>
    </r>
  </si>
  <si>
    <r>
      <t>Итого квас+Сидр для СО</t>
    </r>
    <r>
      <rPr>
        <b/>
        <vertAlign val="subscript"/>
        <sz val="12"/>
        <rFont val="Tahoma"/>
        <family val="2"/>
        <charset val="204"/>
      </rPr>
      <t>2</t>
    </r>
  </si>
  <si>
    <t>План варок 2022 г. в разбавленном сусле</t>
  </si>
  <si>
    <t>Сорт 0</t>
  </si>
  <si>
    <t>Kronenbourg Lager</t>
  </si>
  <si>
    <t>Zhigulevskoe</t>
  </si>
  <si>
    <t>Lvivske</t>
  </si>
  <si>
    <t>Lvivske Christmas</t>
  </si>
  <si>
    <t>Kronenbourg Blank</t>
  </si>
  <si>
    <t>Dunkel</t>
  </si>
  <si>
    <t>Robert Doms Belgiyskiy</t>
  </si>
  <si>
    <t>Cider Sweet</t>
  </si>
  <si>
    <t>Kwass White</t>
  </si>
  <si>
    <t>Kwass Black</t>
  </si>
  <si>
    <t xml:space="preserve"> Beer MIX</t>
  </si>
  <si>
    <t xml:space="preserve">Lwiwske Slodowe Specjalne </t>
  </si>
  <si>
    <t>Baltika 0</t>
  </si>
  <si>
    <t>Baltika half-dark</t>
  </si>
  <si>
    <t>Baltika Mygkoe</t>
  </si>
  <si>
    <t>Львовское Кнайпа Свiже</t>
  </si>
  <si>
    <t>Robert Doms Golden Ale</t>
  </si>
  <si>
    <t>Robert Doms Blond</t>
  </si>
  <si>
    <t>Robert Doms Munhenskiy</t>
  </si>
  <si>
    <t>NEW Lev</t>
  </si>
  <si>
    <t>Карлсберг Ехport</t>
  </si>
  <si>
    <t>Львівське М’яке</t>
  </si>
  <si>
    <t>План производства 2022 г. в разбавленном сусле</t>
  </si>
  <si>
    <t>Львів</t>
  </si>
  <si>
    <t>Запоріжжя</t>
  </si>
  <si>
    <t>Київ</t>
  </si>
  <si>
    <t>Всього:</t>
  </si>
  <si>
    <t>Орієнтовна кількість дробини*, тон</t>
  </si>
  <si>
    <t>*кількість може бути розділена між декількома покупцями відповідно до найкращих комерційних умов</t>
  </si>
  <si>
    <t>*річна кількість може бути розділена між декількома покупцями відповідно до найкращих комерційних умов</t>
  </si>
  <si>
    <t>EXW-Ціна пивної дробини в залежності від можливої частки річного обсягу,  грн/т без ПДВ</t>
  </si>
  <si>
    <t>?</t>
  </si>
  <si>
    <t>Орієнтовна кільксть за 12 місяців, тон*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</si>
</sst>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mmmm\ yyyy\ &quot;г.&quot;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u/>
      <sz val="12"/>
      <name val="Arial Cyr"/>
      <family val="2"/>
      <charset val="204"/>
    </font>
    <font>
      <sz val="10"/>
      <name val="Tahoma"/>
      <family val="2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2"/>
      <name val="Tahoma"/>
      <family val="2"/>
      <charset val="204"/>
    </font>
    <font>
      <sz val="10"/>
      <name val="Tahoma"/>
      <family val="2"/>
      <charset val="204"/>
    </font>
    <font>
      <sz val="10"/>
      <color rgb="FFFF0000"/>
      <name val="Arial Cyr"/>
      <charset val="204"/>
    </font>
    <font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vertAlign val="subscript"/>
      <sz val="12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4" fillId="0" borderId="0"/>
  </cellStyleXfs>
  <cellXfs count="132">
    <xf numFmtId="0" fontId="0" fillId="0" borderId="0" xfId="0"/>
    <xf numFmtId="0" fontId="0" fillId="0" borderId="2" xfId="0" applyBorder="1"/>
    <xf numFmtId="0" fontId="0" fillId="0" borderId="3" xfId="0" applyBorder="1"/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4" fillId="0" borderId="0" xfId="0" applyFont="1"/>
    <xf numFmtId="0" fontId="1" fillId="0" borderId="12" xfId="0" applyFont="1" applyBorder="1"/>
    <xf numFmtId="0" fontId="0" fillId="0" borderId="13" xfId="0" applyBorder="1"/>
    <xf numFmtId="0" fontId="5" fillId="0" borderId="12" xfId="0" applyFont="1" applyBorder="1"/>
    <xf numFmtId="165" fontId="0" fillId="0" borderId="3" xfId="0" applyNumberFormat="1" applyBorder="1"/>
    <xf numFmtId="165" fontId="0" fillId="0" borderId="4" xfId="0" applyNumberFormat="1" applyBorder="1"/>
    <xf numFmtId="165" fontId="0" fillId="0" borderId="12" xfId="0" applyNumberFormat="1" applyBorder="1"/>
    <xf numFmtId="165" fontId="0" fillId="0" borderId="5" xfId="0" applyNumberFormat="1" applyBorder="1"/>
    <xf numFmtId="165" fontId="0" fillId="0" borderId="0" xfId="0" applyNumberFormat="1"/>
    <xf numFmtId="0" fontId="5" fillId="0" borderId="12" xfId="0" applyFont="1" applyBorder="1" applyAlignment="1">
      <alignment horizontal="left"/>
    </xf>
    <xf numFmtId="0" fontId="6" fillId="0" borderId="1" xfId="0" applyFont="1" applyBorder="1"/>
    <xf numFmtId="165" fontId="0" fillId="0" borderId="14" xfId="0" applyNumberFormat="1" applyBorder="1"/>
    <xf numFmtId="165" fontId="0" fillId="0" borderId="15" xfId="0" applyNumberFormat="1" applyBorder="1"/>
    <xf numFmtId="165" fontId="0" fillId="0" borderId="16" xfId="0" applyNumberFormat="1" applyBorder="1"/>
    <xf numFmtId="165" fontId="0" fillId="0" borderId="17" xfId="0" applyNumberFormat="1" applyBorder="1"/>
    <xf numFmtId="3" fontId="0" fillId="0" borderId="0" xfId="0" applyNumberFormat="1"/>
    <xf numFmtId="0" fontId="6" fillId="0" borderId="0" xfId="0" applyFont="1"/>
    <xf numFmtId="0" fontId="3" fillId="0" borderId="19" xfId="0" applyFont="1" applyBorder="1" applyAlignment="1">
      <alignment horizontal="center" vertical="center" textRotation="90" wrapText="1"/>
    </xf>
    <xf numFmtId="0" fontId="0" fillId="0" borderId="22" xfId="0" applyBorder="1"/>
    <xf numFmtId="0" fontId="0" fillId="0" borderId="1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0" xfId="0" quotePrefix="1" applyBorder="1" applyAlignment="1">
      <alignment horizontal="center"/>
    </xf>
    <xf numFmtId="0" fontId="8" fillId="0" borderId="20" xfId="0" quotePrefix="1" applyFont="1" applyBorder="1" applyAlignment="1">
      <alignment horizontal="center"/>
    </xf>
    <xf numFmtId="0" fontId="0" fillId="0" borderId="24" xfId="0" applyBorder="1"/>
    <xf numFmtId="0" fontId="0" fillId="2" borderId="4" xfId="0" applyFill="1" applyBorder="1" applyAlignment="1">
      <alignment horizontal="center"/>
    </xf>
    <xf numFmtId="0" fontId="8" fillId="2" borderId="4" xfId="0" quotePrefix="1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/>
    <xf numFmtId="0" fontId="1" fillId="0" borderId="0" xfId="0" applyFont="1" applyAlignment="1">
      <alignment wrapText="1"/>
    </xf>
    <xf numFmtId="0" fontId="0" fillId="0" borderId="18" xfId="0" quotePrefix="1" applyBorder="1" applyAlignment="1">
      <alignment horizontal="center"/>
    </xf>
    <xf numFmtId="0" fontId="8" fillId="0" borderId="18" xfId="0" quotePrefix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4" xfId="0" quotePrefix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2" borderId="3" xfId="0" applyFill="1" applyBorder="1"/>
    <xf numFmtId="165" fontId="0" fillId="2" borderId="4" xfId="0" applyNumberFormat="1" applyFill="1" applyBorder="1"/>
    <xf numFmtId="165" fontId="10" fillId="0" borderId="3" xfId="0" applyNumberFormat="1" applyFont="1" applyBorder="1"/>
    <xf numFmtId="165" fontId="10" fillId="0" borderId="4" xfId="0" applyNumberFormat="1" applyFont="1" applyBorder="1"/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textRotation="90" wrapText="1"/>
    </xf>
    <xf numFmtId="0" fontId="3" fillId="3" borderId="11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165" fontId="0" fillId="0" borderId="30" xfId="0" applyNumberFormat="1" applyBorder="1"/>
    <xf numFmtId="165" fontId="0" fillId="0" borderId="31" xfId="0" applyNumberFormat="1" applyBorder="1"/>
    <xf numFmtId="165" fontId="0" fillId="0" borderId="32" xfId="0" applyNumberFormat="1" applyBorder="1"/>
    <xf numFmtId="165" fontId="0" fillId="0" borderId="33" xfId="0" applyNumberFormat="1" applyBorder="1"/>
    <xf numFmtId="0" fontId="3" fillId="0" borderId="3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horizontal="center" vertical="center" textRotation="90" wrapText="1"/>
    </xf>
    <xf numFmtId="165" fontId="0" fillId="0" borderId="36" xfId="0" applyNumberFormat="1" applyBorder="1"/>
    <xf numFmtId="0" fontId="3" fillId="0" borderId="26" xfId="0" applyFont="1" applyBorder="1" applyAlignment="1">
      <alignment horizontal="center" vertical="center" textRotation="90" wrapText="1"/>
    </xf>
    <xf numFmtId="0" fontId="0" fillId="0" borderId="37" xfId="0" applyBorder="1"/>
    <xf numFmtId="0" fontId="0" fillId="0" borderId="38" xfId="0" applyBorder="1"/>
    <xf numFmtId="165" fontId="0" fillId="0" borderId="39" xfId="0" applyNumberFormat="1" applyBorder="1"/>
    <xf numFmtId="165" fontId="0" fillId="0" borderId="40" xfId="0" applyNumberFormat="1" applyBorder="1"/>
    <xf numFmtId="165" fontId="0" fillId="0" borderId="41" xfId="0" applyNumberFormat="1" applyBorder="1"/>
    <xf numFmtId="0" fontId="0" fillId="0" borderId="4" xfId="0" applyBorder="1"/>
    <xf numFmtId="1" fontId="0" fillId="0" borderId="4" xfId="0" applyNumberFormat="1" applyBorder="1"/>
    <xf numFmtId="0" fontId="0" fillId="0" borderId="0" xfId="0" applyAlignment="1">
      <alignment horizontal="center"/>
    </xf>
    <xf numFmtId="1" fontId="0" fillId="0" borderId="12" xfId="0" applyNumberFormat="1" applyBorder="1"/>
    <xf numFmtId="3" fontId="13" fillId="0" borderId="46" xfId="0" applyNumberFormat="1" applyFont="1" applyBorder="1"/>
    <xf numFmtId="1" fontId="0" fillId="0" borderId="11" xfId="0" applyNumberFormat="1" applyBorder="1"/>
    <xf numFmtId="1" fontId="0" fillId="0" borderId="34" xfId="0" applyNumberFormat="1" applyBorder="1"/>
    <xf numFmtId="0" fontId="0" fillId="0" borderId="44" xfId="0" applyBorder="1" applyAlignment="1">
      <alignment horizontal="center"/>
    </xf>
    <xf numFmtId="3" fontId="13" fillId="0" borderId="48" xfId="0" applyNumberFormat="1" applyFont="1" applyBorder="1"/>
    <xf numFmtId="3" fontId="13" fillId="0" borderId="45" xfId="0" applyNumberFormat="1" applyFont="1" applyBorder="1"/>
    <xf numFmtId="3" fontId="13" fillId="0" borderId="1" xfId="0" applyNumberFormat="1" applyFont="1" applyBorder="1"/>
    <xf numFmtId="1" fontId="0" fillId="0" borderId="18" xfId="0" applyNumberFormat="1" applyBorder="1"/>
    <xf numFmtId="1" fontId="0" fillId="0" borderId="47" xfId="0" applyNumberFormat="1" applyBorder="1"/>
    <xf numFmtId="1" fontId="0" fillId="0" borderId="42" xfId="0" applyNumberFormat="1" applyBorder="1"/>
    <xf numFmtId="1" fontId="0" fillId="0" borderId="30" xfId="0" applyNumberFormat="1" applyBorder="1"/>
    <xf numFmtId="1" fontId="0" fillId="0" borderId="43" xfId="0" applyNumberFormat="1" applyBorder="1"/>
    <xf numFmtId="0" fontId="0" fillId="0" borderId="24" xfId="0" applyBorder="1" applyAlignment="1">
      <alignment horizontal="center"/>
    </xf>
    <xf numFmtId="0" fontId="13" fillId="0" borderId="25" xfId="0" applyFont="1" applyBorder="1"/>
    <xf numFmtId="0" fontId="0" fillId="0" borderId="3" xfId="0" applyBorder="1" applyAlignment="1">
      <alignment horizontal="center"/>
    </xf>
    <xf numFmtId="0" fontId="13" fillId="0" borderId="5" xfId="0" applyFont="1" applyBorder="1"/>
    <xf numFmtId="0" fontId="0" fillId="0" borderId="22" xfId="0" applyBorder="1" applyAlignment="1">
      <alignment horizontal="center"/>
    </xf>
    <xf numFmtId="0" fontId="13" fillId="0" borderId="23" xfId="0" applyFont="1" applyBorder="1"/>
    <xf numFmtId="0" fontId="13" fillId="0" borderId="4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/>
    </xf>
    <xf numFmtId="0" fontId="13" fillId="0" borderId="17" xfId="0" applyFont="1" applyFill="1" applyBorder="1"/>
    <xf numFmtId="17" fontId="0" fillId="0" borderId="36" xfId="0" applyNumberFormat="1" applyFill="1" applyBorder="1" applyAlignment="1">
      <alignment horizontal="center"/>
    </xf>
    <xf numFmtId="17" fontId="0" fillId="0" borderId="15" xfId="0" applyNumberFormat="1" applyFill="1" applyBorder="1" applyAlignment="1">
      <alignment horizontal="center"/>
    </xf>
    <xf numFmtId="17" fontId="0" fillId="0" borderId="16" xfId="0" applyNumberForma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Font="1" applyFill="1" applyBorder="1"/>
    <xf numFmtId="3" fontId="14" fillId="2" borderId="4" xfId="4" applyNumberFormat="1" applyFill="1" applyBorder="1" applyAlignment="1">
      <alignment horizontal="center" vertical="center" wrapText="1"/>
    </xf>
    <xf numFmtId="3" fontId="13" fillId="0" borderId="4" xfId="0" applyNumberFormat="1" applyFont="1" applyBorder="1"/>
    <xf numFmtId="0" fontId="0" fillId="0" borderId="4" xfId="0" applyFill="1" applyBorder="1" applyAlignment="1">
      <alignment horizontal="center"/>
    </xf>
    <xf numFmtId="0" fontId="13" fillId="0" borderId="4" xfId="0" applyFont="1" applyFill="1" applyBorder="1"/>
    <xf numFmtId="17" fontId="0" fillId="0" borderId="4" xfId="0" applyNumberFormat="1" applyFill="1" applyBorder="1" applyAlignment="1">
      <alignment horizontal="center"/>
    </xf>
    <xf numFmtId="0" fontId="13" fillId="0" borderId="4" xfId="0" applyFont="1" applyBorder="1"/>
    <xf numFmtId="0" fontId="13" fillId="0" borderId="4" xfId="0" applyFont="1" applyFill="1" applyBorder="1" applyAlignment="1">
      <alignment horizontal="center" vertical="center"/>
    </xf>
    <xf numFmtId="9" fontId="13" fillId="0" borderId="4" xfId="4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wrapText="1"/>
    </xf>
    <xf numFmtId="3" fontId="13" fillId="0" borderId="4" xfId="0" applyNumberFormat="1" applyFont="1" applyBorder="1" applyAlignment="1">
      <alignment horizontal="center"/>
    </xf>
    <xf numFmtId="166" fontId="7" fillId="0" borderId="10" xfId="0" applyNumberFormat="1" applyFont="1" applyBorder="1" applyAlignment="1">
      <alignment horizontal="center"/>
    </xf>
    <xf numFmtId="166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6" fontId="7" fillId="0" borderId="2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3" fillId="0" borderId="4" xfId="4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6" fontId="7" fillId="3" borderId="9" xfId="0" applyNumberFormat="1" applyFont="1" applyFill="1" applyBorder="1" applyAlignment="1">
      <alignment horizontal="center"/>
    </xf>
    <xf numFmtId="166" fontId="7" fillId="3" borderId="10" xfId="0" applyNumberFormat="1" applyFont="1" applyFill="1" applyBorder="1" applyAlignment="1">
      <alignment horizontal="center"/>
    </xf>
    <xf numFmtId="166" fontId="7" fillId="2" borderId="9" xfId="0" applyNumberFormat="1" applyFont="1" applyFill="1" applyBorder="1" applyAlignment="1">
      <alignment horizontal="center"/>
    </xf>
    <xf numFmtId="166" fontId="7" fillId="2" borderId="10" xfId="0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5">
    <cellStyle name="Normal 2" xfId="4" xr:uid="{F0F1C16E-D220-43FD-9045-F360CCFDAD2C}"/>
    <cellStyle name="Normal_WareTurn" xfId="3" xr:uid="{00000000-0005-0000-0000-000000000000}"/>
    <cellStyle name="Звичайний" xfId="0" builtinId="0"/>
    <cellStyle name="Обычный 2" xfId="1" xr:uid="{00000000-0005-0000-0000-000002000000}"/>
    <cellStyle name="Финансовый 2" xfId="2" xr:uid="{00000000-0005-0000-0000-000003000000}"/>
  </cellStyles>
  <dxfs count="153">
    <dxf>
      <font>
        <condense val="0"/>
        <extend val="0"/>
        <color indexed="13"/>
      </font>
      <fill>
        <patternFill>
          <bgColor indexed="13"/>
        </patternFill>
      </fill>
    </dxf>
    <dxf>
      <font>
        <condense val="0"/>
        <extend val="0"/>
        <color indexed="13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12"/>
        </patternFill>
      </fill>
    </dxf>
    <dxf>
      <font>
        <condense val="0"/>
        <extend val="0"/>
        <color indexed="9"/>
      </font>
      <fill>
        <patternFill>
          <bgColor indexed="50"/>
        </patternFill>
      </fill>
    </dxf>
    <dxf>
      <font>
        <condense val="0"/>
        <extend val="0"/>
        <color indexed="13"/>
      </font>
      <fill>
        <patternFill>
          <bgColor indexed="13"/>
        </patternFill>
      </fill>
    </dxf>
    <dxf>
      <font>
        <condense val="0"/>
        <extend val="0"/>
        <color indexed="13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5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9"/>
      </font>
      <fill>
        <patternFill>
          <bgColor indexed="30"/>
        </patternFill>
      </fill>
    </dxf>
    <dxf>
      <font>
        <condense val="0"/>
        <extend val="0"/>
        <color indexed="13"/>
      </font>
      <fill>
        <patternFill>
          <bgColor indexed="13"/>
        </patternFill>
      </fill>
    </dxf>
    <dxf>
      <font>
        <condense val="0"/>
        <extend val="0"/>
        <color indexed="13"/>
      </font>
      <fill>
        <patternFill>
          <bgColor indexed="13"/>
        </patternFill>
      </fill>
    </dxf>
    <dxf>
      <font>
        <condense val="0"/>
        <extend val="0"/>
        <color indexed="13"/>
      </font>
      <fill>
        <patternFill>
          <bgColor indexed="13"/>
        </patternFill>
      </fill>
    </dxf>
  </dxfs>
  <tableStyles count="0" defaultTableStyle="TableStyleMedium9" defaultPivotStyle="PivotStyleLight16"/>
  <colors>
    <mruColors>
      <color rgb="FF99FF66"/>
      <color rgb="FFFF8080"/>
      <color rgb="FF99CC00"/>
      <color rgb="FFDB69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H114"/>
  <sheetViews>
    <sheetView showZeros="0" zoomScale="60" zoomScaleNormal="6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Q24" sqref="AQ24"/>
    </sheetView>
  </sheetViews>
  <sheetFormatPr defaultRowHeight="14.4" outlineLevelRow="1" outlineLevelCol="1" x14ac:dyDescent="0.3"/>
  <cols>
    <col min="1" max="1" width="41.21875" customWidth="1"/>
    <col min="2" max="2" width="12.77734375" customWidth="1"/>
    <col min="3" max="4" width="7.77734375" customWidth="1"/>
    <col min="5" max="6" width="7.77734375" hidden="1" customWidth="1" outlineLevel="1"/>
    <col min="7" max="7" width="7.77734375" customWidth="1" collapsed="1"/>
    <col min="8" max="10" width="7.77734375" customWidth="1"/>
    <col min="11" max="12" width="7.77734375" hidden="1" customWidth="1" outlineLevel="1"/>
    <col min="13" max="13" width="7.77734375" customWidth="1" collapsed="1"/>
    <col min="14" max="14" width="7.77734375" customWidth="1"/>
    <col min="15" max="15" width="8.77734375" customWidth="1"/>
    <col min="16" max="16" width="7.77734375" customWidth="1"/>
    <col min="17" max="18" width="7.77734375" hidden="1" customWidth="1" outlineLevel="1"/>
    <col min="19" max="19" width="7.77734375" customWidth="1" collapsed="1"/>
    <col min="20" max="20" width="10.5546875" customWidth="1"/>
    <col min="21" max="21" width="8.77734375" customWidth="1"/>
    <col min="22" max="22" width="7.77734375" customWidth="1"/>
    <col min="23" max="24" width="7.77734375" hidden="1" customWidth="1" outlineLevel="1"/>
    <col min="25" max="25" width="9.21875" customWidth="1" collapsed="1"/>
    <col min="26" max="28" width="7.77734375" customWidth="1"/>
    <col min="29" max="30" width="7.77734375" hidden="1" customWidth="1" outlineLevel="1"/>
    <col min="31" max="31" width="9.44140625" customWidth="1" collapsed="1"/>
    <col min="32" max="34" width="7.77734375" customWidth="1"/>
    <col min="35" max="36" width="7.77734375" hidden="1" customWidth="1" outlineLevel="1"/>
    <col min="37" max="37" width="10.21875" customWidth="1" collapsed="1"/>
    <col min="38" max="39" width="7.77734375" customWidth="1"/>
    <col min="40" max="40" width="8.21875" customWidth="1"/>
    <col min="41" max="42" width="7.77734375" hidden="1" customWidth="1" outlineLevel="1"/>
    <col min="43" max="43" width="8.77734375" customWidth="1" collapsed="1"/>
    <col min="44" max="46" width="7.77734375" customWidth="1"/>
    <col min="47" max="48" width="7.77734375" hidden="1" customWidth="1" outlineLevel="1"/>
    <col min="49" max="49" width="9" customWidth="1" collapsed="1"/>
    <col min="50" max="52" width="7.77734375" customWidth="1"/>
    <col min="53" max="54" width="7.77734375" hidden="1" customWidth="1" outlineLevel="1"/>
    <col min="55" max="55" width="7.77734375" customWidth="1" collapsed="1"/>
    <col min="56" max="58" width="7.77734375" customWidth="1"/>
    <col min="59" max="60" width="7.77734375" hidden="1" customWidth="1" outlineLevel="1"/>
    <col min="61" max="61" width="7.77734375" customWidth="1" collapsed="1"/>
    <col min="62" max="64" width="7.77734375" customWidth="1"/>
    <col min="65" max="66" width="7.77734375" hidden="1" customWidth="1" outlineLevel="1"/>
    <col min="67" max="67" width="7.77734375" customWidth="1" collapsed="1"/>
    <col min="68" max="70" width="7.77734375" customWidth="1"/>
    <col min="71" max="72" width="7.77734375" hidden="1" customWidth="1" outlineLevel="1"/>
    <col min="73" max="73" width="7.77734375" customWidth="1" collapsed="1"/>
    <col min="74" max="74" width="14.77734375" customWidth="1"/>
    <col min="75" max="75" width="12.44140625" bestFit="1" customWidth="1"/>
    <col min="76" max="76" width="8.77734375" customWidth="1"/>
    <col min="77" max="78" width="7.77734375" customWidth="1"/>
    <col min="79" max="79" width="10.21875" customWidth="1"/>
    <col min="80" max="85" width="9.21875" hidden="1" customWidth="1" outlineLevel="1"/>
    <col min="86" max="86" width="9.21875" collapsed="1"/>
  </cols>
  <sheetData>
    <row r="2" spans="1:85" ht="31.2" x14ac:dyDescent="0.3">
      <c r="A2" s="37" t="s">
        <v>42</v>
      </c>
    </row>
    <row r="3" spans="1:85" ht="15.75" customHeight="1" thickBot="1" x14ac:dyDescent="0.35">
      <c r="A3" s="120"/>
    </row>
    <row r="4" spans="1:85" ht="15.75" customHeight="1" x14ac:dyDescent="0.3">
      <c r="A4" s="121"/>
      <c r="B4" s="115">
        <v>44562</v>
      </c>
      <c r="C4" s="114"/>
      <c r="D4" s="114"/>
      <c r="E4" s="114"/>
      <c r="F4" s="114"/>
      <c r="G4" s="119"/>
      <c r="H4" s="115">
        <f>EDATE(B4,1)</f>
        <v>44593</v>
      </c>
      <c r="I4" s="114"/>
      <c r="J4" s="114"/>
      <c r="K4" s="114"/>
      <c r="L4" s="114"/>
      <c r="M4" s="119"/>
      <c r="N4" s="115">
        <f>EDATE(H4,1)</f>
        <v>44621</v>
      </c>
      <c r="O4" s="114"/>
      <c r="P4" s="114"/>
      <c r="Q4" s="114"/>
      <c r="R4" s="114"/>
      <c r="S4" s="119"/>
      <c r="T4" s="115">
        <f>EDATE(N4,1)</f>
        <v>44652</v>
      </c>
      <c r="U4" s="114"/>
      <c r="V4" s="114"/>
      <c r="W4" s="114"/>
      <c r="X4" s="114"/>
      <c r="Y4" s="119"/>
      <c r="Z4" s="115">
        <f>EDATE(T4,1)</f>
        <v>44682</v>
      </c>
      <c r="AA4" s="114"/>
      <c r="AB4" s="114"/>
      <c r="AC4" s="114"/>
      <c r="AD4" s="114"/>
      <c r="AE4" s="119"/>
      <c r="AF4" s="115">
        <f>EDATE(Z4,1)</f>
        <v>44713</v>
      </c>
      <c r="AG4" s="114"/>
      <c r="AH4" s="114"/>
      <c r="AI4" s="114"/>
      <c r="AJ4" s="114"/>
      <c r="AK4" s="119"/>
      <c r="AL4" s="115">
        <f>EDATE(AF4,1)</f>
        <v>44743</v>
      </c>
      <c r="AM4" s="114"/>
      <c r="AN4" s="114"/>
      <c r="AO4" s="114"/>
      <c r="AP4" s="114"/>
      <c r="AQ4" s="119"/>
      <c r="AR4" s="115">
        <f>EDATE(AL4,1)</f>
        <v>44774</v>
      </c>
      <c r="AS4" s="114"/>
      <c r="AT4" s="114"/>
      <c r="AU4" s="114"/>
      <c r="AV4" s="114"/>
      <c r="AW4" s="119"/>
      <c r="AX4" s="115">
        <f>EDATE(AR4,1)</f>
        <v>44805</v>
      </c>
      <c r="AY4" s="114"/>
      <c r="AZ4" s="114"/>
      <c r="BA4" s="114"/>
      <c r="BB4" s="114"/>
      <c r="BC4" s="119"/>
      <c r="BD4" s="115">
        <f>EDATE(AX4,1)</f>
        <v>44835</v>
      </c>
      <c r="BE4" s="114"/>
      <c r="BF4" s="114"/>
      <c r="BG4" s="114"/>
      <c r="BH4" s="114"/>
      <c r="BI4" s="119"/>
      <c r="BJ4" s="115">
        <f>EDATE(BD4,1)</f>
        <v>44866</v>
      </c>
      <c r="BK4" s="114"/>
      <c r="BL4" s="114"/>
      <c r="BM4" s="114"/>
      <c r="BN4" s="114"/>
      <c r="BO4" s="119"/>
      <c r="BP4" s="115">
        <f>EDATE(BJ4,1)</f>
        <v>44896</v>
      </c>
      <c r="BQ4" s="114"/>
      <c r="BR4" s="114"/>
      <c r="BS4" s="114"/>
      <c r="BT4" s="114"/>
      <c r="BU4" s="114"/>
      <c r="BV4" s="116" t="s">
        <v>4</v>
      </c>
      <c r="BW4" s="117"/>
      <c r="BX4" s="117"/>
      <c r="BY4" s="117"/>
      <c r="BZ4" s="117"/>
      <c r="CA4" s="118"/>
      <c r="CB4" s="114">
        <v>42370</v>
      </c>
      <c r="CC4" s="114"/>
      <c r="CD4" s="114"/>
      <c r="CE4" s="114"/>
      <c r="CF4" s="114"/>
      <c r="CG4" s="114"/>
    </row>
    <row r="5" spans="1:85" s="6" customFormat="1" ht="58.5" customHeight="1" thickBot="1" x14ac:dyDescent="0.3">
      <c r="A5" s="122"/>
      <c r="B5" s="3" t="s">
        <v>0</v>
      </c>
      <c r="C5" s="4" t="s">
        <v>1</v>
      </c>
      <c r="D5" s="4" t="s">
        <v>2</v>
      </c>
      <c r="E5" s="5"/>
      <c r="F5" s="5"/>
      <c r="G5" s="5" t="s">
        <v>3</v>
      </c>
      <c r="H5" s="3" t="s">
        <v>0</v>
      </c>
      <c r="I5" s="4" t="s">
        <v>1</v>
      </c>
      <c r="J5" s="4" t="s">
        <v>2</v>
      </c>
      <c r="K5" s="5"/>
      <c r="L5" s="5"/>
      <c r="M5" s="5" t="s">
        <v>3</v>
      </c>
      <c r="N5" s="3" t="s">
        <v>0</v>
      </c>
      <c r="O5" s="4" t="s">
        <v>1</v>
      </c>
      <c r="P5" s="4" t="s">
        <v>2</v>
      </c>
      <c r="Q5" s="5"/>
      <c r="R5" s="5"/>
      <c r="S5" s="5" t="s">
        <v>3</v>
      </c>
      <c r="T5" s="3" t="s">
        <v>0</v>
      </c>
      <c r="U5" s="4" t="s">
        <v>1</v>
      </c>
      <c r="V5" s="4" t="s">
        <v>2</v>
      </c>
      <c r="W5" s="5"/>
      <c r="X5" s="5"/>
      <c r="Y5" s="5" t="s">
        <v>3</v>
      </c>
      <c r="Z5" s="3" t="s">
        <v>0</v>
      </c>
      <c r="AA5" s="4" t="s">
        <v>1</v>
      </c>
      <c r="AB5" s="4" t="s">
        <v>2</v>
      </c>
      <c r="AC5" s="5"/>
      <c r="AD5" s="5"/>
      <c r="AE5" s="5" t="s">
        <v>3</v>
      </c>
      <c r="AF5" s="3" t="s">
        <v>0</v>
      </c>
      <c r="AG5" s="4" t="s">
        <v>1</v>
      </c>
      <c r="AH5" s="4" t="s">
        <v>2</v>
      </c>
      <c r="AI5" s="5"/>
      <c r="AJ5" s="5"/>
      <c r="AK5" s="5" t="s">
        <v>3</v>
      </c>
      <c r="AL5" s="3" t="s">
        <v>0</v>
      </c>
      <c r="AM5" s="4" t="s">
        <v>1</v>
      </c>
      <c r="AN5" s="4" t="s">
        <v>2</v>
      </c>
      <c r="AO5" s="5"/>
      <c r="AP5" s="5"/>
      <c r="AQ5" s="5" t="s">
        <v>3</v>
      </c>
      <c r="AR5" s="3" t="s">
        <v>0</v>
      </c>
      <c r="AS5" s="4" t="s">
        <v>1</v>
      </c>
      <c r="AT5" s="4" t="s">
        <v>2</v>
      </c>
      <c r="AU5" s="5"/>
      <c r="AV5" s="5"/>
      <c r="AW5" s="5" t="s">
        <v>3</v>
      </c>
      <c r="AX5" s="3" t="s">
        <v>0</v>
      </c>
      <c r="AY5" s="4" t="s">
        <v>1</v>
      </c>
      <c r="AZ5" s="4" t="s">
        <v>2</v>
      </c>
      <c r="BA5" s="5"/>
      <c r="BB5" s="5"/>
      <c r="BC5" s="5" t="s">
        <v>3</v>
      </c>
      <c r="BD5" s="3" t="s">
        <v>0</v>
      </c>
      <c r="BE5" s="4" t="s">
        <v>1</v>
      </c>
      <c r="BF5" s="4" t="s">
        <v>2</v>
      </c>
      <c r="BG5" s="5"/>
      <c r="BH5" s="5"/>
      <c r="BI5" s="5" t="s">
        <v>3</v>
      </c>
      <c r="BJ5" s="3" t="s">
        <v>0</v>
      </c>
      <c r="BK5" s="4" t="s">
        <v>1</v>
      </c>
      <c r="BL5" s="4" t="s">
        <v>2</v>
      </c>
      <c r="BM5" s="5"/>
      <c r="BN5" s="5"/>
      <c r="BO5" s="5" t="s">
        <v>3</v>
      </c>
      <c r="BP5" s="3" t="s">
        <v>0</v>
      </c>
      <c r="BQ5" s="4" t="s">
        <v>1</v>
      </c>
      <c r="BR5" s="4" t="s">
        <v>2</v>
      </c>
      <c r="BS5" s="5"/>
      <c r="BT5" s="5"/>
      <c r="BU5" s="64" t="s">
        <v>3</v>
      </c>
      <c r="BV5" s="3" t="s">
        <v>0</v>
      </c>
      <c r="BW5" s="4" t="s">
        <v>1</v>
      </c>
      <c r="BX5" s="4" t="s">
        <v>2</v>
      </c>
      <c r="BY5" s="4"/>
      <c r="BZ5" s="4"/>
      <c r="CA5" s="67" t="s">
        <v>3</v>
      </c>
      <c r="CB5" s="65" t="s">
        <v>0</v>
      </c>
      <c r="CC5" s="4" t="s">
        <v>1</v>
      </c>
      <c r="CD5" s="4" t="s">
        <v>2</v>
      </c>
      <c r="CE5" s="5"/>
      <c r="CF5" s="5"/>
      <c r="CG5" s="5" t="s">
        <v>3</v>
      </c>
    </row>
    <row r="6" spans="1:85" ht="15.6" x14ac:dyDescent="0.3">
      <c r="A6" s="7" t="s">
        <v>5</v>
      </c>
      <c r="B6" s="8">
        <v>30</v>
      </c>
      <c r="C6" s="8">
        <v>30</v>
      </c>
      <c r="D6" s="8">
        <v>30</v>
      </c>
      <c r="E6" s="8"/>
      <c r="F6" s="8"/>
      <c r="G6" s="8"/>
      <c r="H6" s="8">
        <v>28</v>
      </c>
      <c r="I6" s="8">
        <v>28</v>
      </c>
      <c r="J6" s="8">
        <v>28</v>
      </c>
      <c r="K6" s="8"/>
      <c r="L6" s="8"/>
      <c r="M6" s="8"/>
      <c r="N6" s="8">
        <v>30</v>
      </c>
      <c r="O6" s="8">
        <v>30</v>
      </c>
      <c r="P6" s="8">
        <v>30</v>
      </c>
      <c r="Q6" s="8"/>
      <c r="R6" s="8"/>
      <c r="S6" s="8"/>
      <c r="T6" s="8">
        <v>30</v>
      </c>
      <c r="U6" s="8">
        <v>30</v>
      </c>
      <c r="V6" s="8">
        <v>30</v>
      </c>
      <c r="W6" s="8"/>
      <c r="X6" s="8"/>
      <c r="Y6" s="8"/>
      <c r="Z6" s="8">
        <v>31</v>
      </c>
      <c r="AA6" s="8">
        <v>31</v>
      </c>
      <c r="AB6" s="8">
        <v>31</v>
      </c>
      <c r="AC6" s="8"/>
      <c r="AD6" s="8"/>
      <c r="AE6" s="8"/>
      <c r="AF6" s="8">
        <v>30</v>
      </c>
      <c r="AG6" s="8">
        <v>30</v>
      </c>
      <c r="AH6" s="8">
        <v>30</v>
      </c>
      <c r="AI6" s="8"/>
      <c r="AJ6" s="8"/>
      <c r="AK6" s="8"/>
      <c r="AL6" s="8">
        <v>30</v>
      </c>
      <c r="AM6" s="8">
        <v>30</v>
      </c>
      <c r="AN6" s="8">
        <v>30</v>
      </c>
      <c r="AO6" s="8"/>
      <c r="AP6" s="8"/>
      <c r="AQ6" s="8"/>
      <c r="AR6" s="8">
        <v>30</v>
      </c>
      <c r="AS6" s="8">
        <v>30</v>
      </c>
      <c r="AT6" s="8">
        <v>30</v>
      </c>
      <c r="AU6" s="8"/>
      <c r="AV6" s="8"/>
      <c r="AW6" s="8"/>
      <c r="AX6" s="8">
        <v>30</v>
      </c>
      <c r="AY6" s="8">
        <v>30</v>
      </c>
      <c r="AZ6" s="8">
        <v>30</v>
      </c>
      <c r="BA6" s="8"/>
      <c r="BB6" s="8"/>
      <c r="BC6" s="8"/>
      <c r="BD6" s="8">
        <v>30</v>
      </c>
      <c r="BE6" s="8">
        <v>30</v>
      </c>
      <c r="BF6" s="8">
        <v>30</v>
      </c>
      <c r="BG6" s="8"/>
      <c r="BH6" s="8"/>
      <c r="BI6" s="8"/>
      <c r="BJ6" s="8">
        <v>30</v>
      </c>
      <c r="BK6" s="8">
        <v>30</v>
      </c>
      <c r="BL6" s="8">
        <v>30</v>
      </c>
      <c r="BM6" s="8"/>
      <c r="BN6" s="8"/>
      <c r="BO6" s="8"/>
      <c r="BP6" s="8">
        <v>30</v>
      </c>
      <c r="BQ6" s="8">
        <v>30</v>
      </c>
      <c r="BR6" s="8">
        <v>30</v>
      </c>
      <c r="BS6" s="8"/>
      <c r="BT6" s="8"/>
      <c r="BU6" s="8"/>
      <c r="BV6" s="68"/>
      <c r="BW6" s="8"/>
      <c r="BX6" s="8"/>
      <c r="BY6" s="8"/>
      <c r="BZ6" s="8"/>
      <c r="CA6" s="69"/>
      <c r="CB6" s="8">
        <v>30</v>
      </c>
      <c r="CC6" s="8">
        <v>30</v>
      </c>
      <c r="CD6" s="8">
        <v>30</v>
      </c>
      <c r="CE6" s="8"/>
      <c r="CF6" s="8"/>
      <c r="CG6" s="8"/>
    </row>
    <row r="7" spans="1:85" ht="15.6" x14ac:dyDescent="0.3">
      <c r="A7" s="9" t="s">
        <v>54</v>
      </c>
      <c r="B7" s="10">
        <v>177.41467999999998</v>
      </c>
      <c r="C7" s="60">
        <v>270.90379999999993</v>
      </c>
      <c r="D7" s="11">
        <v>40.712280000000014</v>
      </c>
      <c r="E7" s="12"/>
      <c r="F7" s="12"/>
      <c r="G7" s="13">
        <f t="shared" ref="G7" si="0">SUM(B7:F7)</f>
        <v>489.03075999999993</v>
      </c>
      <c r="H7" s="10">
        <v>-27.630600000000001</v>
      </c>
      <c r="I7" s="60">
        <v>38.376720000000006</v>
      </c>
      <c r="J7" s="11">
        <v>93.142944</v>
      </c>
      <c r="K7" s="12"/>
      <c r="L7" s="12"/>
      <c r="M7" s="13">
        <f t="shared" ref="M7" si="1">SUM(H7:L7)</f>
        <v>103.889064</v>
      </c>
      <c r="N7" s="10"/>
      <c r="O7" s="60"/>
      <c r="P7" s="11">
        <v>-7.2199039999999979</v>
      </c>
      <c r="Q7" s="12"/>
      <c r="R7" s="12"/>
      <c r="S7" s="13">
        <f t="shared" ref="S7" si="2">SUM(N7:R7)</f>
        <v>-7.2199039999999979</v>
      </c>
      <c r="T7" s="10"/>
      <c r="U7" s="60">
        <v>88</v>
      </c>
      <c r="V7" s="11">
        <v>179</v>
      </c>
      <c r="W7" s="12"/>
      <c r="X7" s="12"/>
      <c r="Y7" s="13">
        <f t="shared" ref="Y7" si="3">SUM(T7:X7)</f>
        <v>267</v>
      </c>
      <c r="Z7" s="10"/>
      <c r="AA7" s="10">
        <v>528.35339999999997</v>
      </c>
      <c r="AB7" s="11">
        <v>264</v>
      </c>
      <c r="AC7" s="12"/>
      <c r="AD7" s="12"/>
      <c r="AE7" s="13">
        <f t="shared" ref="AE7" si="4">SUM(Z7:AD7)</f>
        <v>792.35339999999997</v>
      </c>
      <c r="AF7" s="10">
        <v>0</v>
      </c>
      <c r="AG7" s="10">
        <v>124.45420800000002</v>
      </c>
      <c r="AH7" s="11">
        <v>231</v>
      </c>
      <c r="AI7" s="12"/>
      <c r="AJ7" s="12"/>
      <c r="AK7" s="13">
        <f t="shared" ref="AK7" si="5">SUM(AF7:AJ7)</f>
        <v>355.45420799999999</v>
      </c>
      <c r="AL7" s="10">
        <v>124.39802400000001</v>
      </c>
      <c r="AM7" s="10">
        <v>269.325152</v>
      </c>
      <c r="AN7" s="11">
        <v>85.249409032258072</v>
      </c>
      <c r="AO7" s="12"/>
      <c r="AP7" s="12"/>
      <c r="AQ7" s="13">
        <f t="shared" ref="AQ7" si="6">SUM(AL7:AP7)</f>
        <v>478.97258503225811</v>
      </c>
      <c r="AR7" s="10">
        <v>163.64915999999999</v>
      </c>
      <c r="AS7" s="10">
        <v>314.04485599999998</v>
      </c>
      <c r="AT7" s="11">
        <v>76.71602399999999</v>
      </c>
      <c r="AU7" s="12"/>
      <c r="AV7" s="12"/>
      <c r="AW7" s="13">
        <f t="shared" ref="AW7" si="7">SUM(AR7:AV7)</f>
        <v>554.41003999999998</v>
      </c>
      <c r="AX7" s="10">
        <v>16.696496000000003</v>
      </c>
      <c r="AY7" s="10">
        <v>255.887584</v>
      </c>
      <c r="AZ7" s="11">
        <v>36.476664</v>
      </c>
      <c r="BA7" s="12"/>
      <c r="BB7" s="12"/>
      <c r="BC7" s="13">
        <f t="shared" ref="BC7" si="8">SUM(AX7:BB7)</f>
        <v>309.060744</v>
      </c>
      <c r="BD7" s="10">
        <v>-62.5</v>
      </c>
      <c r="BE7" s="10">
        <v>221.18788799999999</v>
      </c>
      <c r="BF7" s="11">
        <v>85.672848000000002</v>
      </c>
      <c r="BG7" s="12"/>
      <c r="BH7" s="12"/>
      <c r="BI7" s="13">
        <f t="shared" ref="BI7" si="9">SUM(BD7:BH7)</f>
        <v>244.36073599999997</v>
      </c>
      <c r="BJ7" s="10">
        <v>42</v>
      </c>
      <c r="BK7" s="10">
        <v>107.738992</v>
      </c>
      <c r="BL7" s="11">
        <v>135.60171733333334</v>
      </c>
      <c r="BM7" s="12"/>
      <c r="BN7" s="12"/>
      <c r="BO7" s="13">
        <f t="shared" ref="BO7" si="10">SUM(BJ7:BN7)</f>
        <v>285.34070933333334</v>
      </c>
      <c r="BP7" s="10">
        <v>16.137226666666663</v>
      </c>
      <c r="BQ7" s="10">
        <v>52.277960000000007</v>
      </c>
      <c r="BR7" s="11">
        <v>41.947946666666667</v>
      </c>
      <c r="BS7" s="12"/>
      <c r="BT7" s="12"/>
      <c r="BU7" s="12">
        <f t="shared" ref="BU7" si="11">SUM(BP7:BT7)</f>
        <v>110.36313333333334</v>
      </c>
      <c r="BV7" s="10">
        <v>493.05502666666666</v>
      </c>
      <c r="BW7" s="10">
        <v>2370.5505599999997</v>
      </c>
      <c r="BX7" s="11">
        <v>1262.2999290322582</v>
      </c>
      <c r="BY7" s="12">
        <f t="shared" ref="BY7:CA23" si="12">SUMIF($B$5:$BU$5,BY$5,$B7:$BU7)</f>
        <v>0</v>
      </c>
      <c r="BZ7" s="12">
        <f t="shared" si="12"/>
        <v>0</v>
      </c>
      <c r="CA7" s="13">
        <f t="shared" si="12"/>
        <v>3983.015475698925</v>
      </c>
      <c r="CB7" s="60">
        <f>B7</f>
        <v>177.41467999999998</v>
      </c>
      <c r="CC7" s="10">
        <f t="shared" ref="CC7:CG7" si="13">C7</f>
        <v>270.90379999999993</v>
      </c>
      <c r="CD7" s="11">
        <f t="shared" si="13"/>
        <v>40.712280000000014</v>
      </c>
      <c r="CE7" s="12">
        <f t="shared" si="13"/>
        <v>0</v>
      </c>
      <c r="CF7" s="12">
        <f t="shared" si="13"/>
        <v>0</v>
      </c>
      <c r="CG7" s="13">
        <f t="shared" si="13"/>
        <v>489.03075999999993</v>
      </c>
    </row>
    <row r="8" spans="1:85" ht="15.6" x14ac:dyDescent="0.3">
      <c r="A8" s="9" t="s">
        <v>55</v>
      </c>
      <c r="B8" s="10">
        <v>0</v>
      </c>
      <c r="C8" s="60">
        <v>0</v>
      </c>
      <c r="D8" s="11">
        <v>0</v>
      </c>
      <c r="E8" s="12"/>
      <c r="F8" s="12"/>
      <c r="G8" s="13">
        <f t="shared" ref="G8:G30" si="14">SUM(B8:F8)</f>
        <v>0</v>
      </c>
      <c r="H8" s="10">
        <v>0</v>
      </c>
      <c r="I8" s="60">
        <v>0</v>
      </c>
      <c r="J8" s="11">
        <v>0</v>
      </c>
      <c r="K8" s="12"/>
      <c r="L8" s="12"/>
      <c r="M8" s="13">
        <f t="shared" ref="M8:M30" si="15">SUM(H8:L8)</f>
        <v>0</v>
      </c>
      <c r="N8" s="10"/>
      <c r="O8" s="60"/>
      <c r="P8" s="11">
        <v>0</v>
      </c>
      <c r="Q8" s="12"/>
      <c r="R8" s="12"/>
      <c r="S8" s="13">
        <f t="shared" ref="S8:S30" si="16">SUM(N8:R8)</f>
        <v>0</v>
      </c>
      <c r="T8" s="10"/>
      <c r="U8" s="60">
        <v>0</v>
      </c>
      <c r="V8" s="11">
        <v>0</v>
      </c>
      <c r="W8" s="12"/>
      <c r="X8" s="12"/>
      <c r="Y8" s="13">
        <f t="shared" ref="Y8:Y30" si="17">SUM(T8:X8)</f>
        <v>0</v>
      </c>
      <c r="Z8" s="10"/>
      <c r="AA8" s="11">
        <v>0</v>
      </c>
      <c r="AB8" s="11">
        <v>0</v>
      </c>
      <c r="AC8" s="12"/>
      <c r="AD8" s="12"/>
      <c r="AE8" s="13">
        <f t="shared" ref="AE8:AE30" si="18">SUM(Z8:AD8)</f>
        <v>0</v>
      </c>
      <c r="AF8" s="10">
        <v>0</v>
      </c>
      <c r="AG8" s="11">
        <v>0</v>
      </c>
      <c r="AH8" s="11">
        <v>0</v>
      </c>
      <c r="AI8" s="12"/>
      <c r="AJ8" s="12"/>
      <c r="AK8" s="13">
        <f t="shared" ref="AK8:AK30" si="19">SUM(AF8:AJ8)</f>
        <v>0</v>
      </c>
      <c r="AL8" s="10">
        <v>0</v>
      </c>
      <c r="AM8" s="11">
        <v>0</v>
      </c>
      <c r="AN8" s="11">
        <v>0</v>
      </c>
      <c r="AO8" s="12"/>
      <c r="AP8" s="12"/>
      <c r="AQ8" s="13">
        <f t="shared" ref="AQ8:AQ30" si="20">SUM(AL8:AP8)</f>
        <v>0</v>
      </c>
      <c r="AR8" s="10">
        <v>0</v>
      </c>
      <c r="AS8" s="11">
        <v>0</v>
      </c>
      <c r="AT8" s="11">
        <v>0</v>
      </c>
      <c r="AU8" s="12"/>
      <c r="AV8" s="12"/>
      <c r="AW8" s="13">
        <f t="shared" ref="AW8:AW30" si="21">SUM(AR8:AV8)</f>
        <v>0</v>
      </c>
      <c r="AX8" s="10">
        <v>0</v>
      </c>
      <c r="AY8" s="11">
        <v>0</v>
      </c>
      <c r="AZ8" s="11">
        <v>0</v>
      </c>
      <c r="BA8" s="12"/>
      <c r="BB8" s="12"/>
      <c r="BC8" s="13">
        <f t="shared" ref="BC8:BC30" si="22">SUM(AX8:BB8)</f>
        <v>0</v>
      </c>
      <c r="BD8" s="10">
        <v>0</v>
      </c>
      <c r="BE8" s="11">
        <v>0</v>
      </c>
      <c r="BF8" s="11">
        <v>0</v>
      </c>
      <c r="BG8" s="12"/>
      <c r="BH8" s="12"/>
      <c r="BI8" s="13">
        <f t="shared" ref="BI8:BI30" si="23">SUM(BD8:BH8)</f>
        <v>0</v>
      </c>
      <c r="BJ8" s="10">
        <v>0</v>
      </c>
      <c r="BK8" s="11">
        <v>0</v>
      </c>
      <c r="BL8" s="11">
        <v>0</v>
      </c>
      <c r="BM8" s="12"/>
      <c r="BN8" s="12"/>
      <c r="BO8" s="13">
        <f t="shared" ref="BO8:BO30" si="24">SUM(BJ8:BN8)</f>
        <v>0</v>
      </c>
      <c r="BP8" s="10">
        <v>0</v>
      </c>
      <c r="BQ8" s="11">
        <v>0</v>
      </c>
      <c r="BR8" s="11">
        <v>0</v>
      </c>
      <c r="BS8" s="12"/>
      <c r="BT8" s="12"/>
      <c r="BU8" s="12">
        <f t="shared" ref="BU8:BU30" si="25">SUM(BP8:BT8)</f>
        <v>0</v>
      </c>
      <c r="BV8" s="10">
        <v>0</v>
      </c>
      <c r="BW8" s="11">
        <v>0</v>
      </c>
      <c r="BX8" s="11">
        <v>0</v>
      </c>
      <c r="BY8" s="12">
        <f t="shared" si="12"/>
        <v>0</v>
      </c>
      <c r="BZ8" s="12">
        <f t="shared" si="12"/>
        <v>0</v>
      </c>
      <c r="CA8" s="13">
        <f t="shared" si="12"/>
        <v>0</v>
      </c>
      <c r="CB8" s="60">
        <f t="shared" ref="CB8:CB30" si="26">B8</f>
        <v>0</v>
      </c>
      <c r="CC8" s="11">
        <f t="shared" ref="CC8:CC30" si="27">C8</f>
        <v>0</v>
      </c>
      <c r="CD8" s="11">
        <f t="shared" ref="CD8:CD30" si="28">D8</f>
        <v>0</v>
      </c>
      <c r="CE8" s="12">
        <f t="shared" ref="CE8:CE30" si="29">E8</f>
        <v>0</v>
      </c>
      <c r="CF8" s="12">
        <f t="shared" ref="CF8:CF30" si="30">F8</f>
        <v>0</v>
      </c>
      <c r="CG8" s="13">
        <f t="shared" ref="CG8:CG30" si="31">G8</f>
        <v>0</v>
      </c>
    </row>
    <row r="9" spans="1:85" ht="15.6" x14ac:dyDescent="0.3">
      <c r="A9" s="9">
        <v>1715</v>
      </c>
      <c r="B9" s="10">
        <v>190.97040000000004</v>
      </c>
      <c r="C9" s="60">
        <v>192.86339999999996</v>
      </c>
      <c r="D9" s="11">
        <v>142.36313999999999</v>
      </c>
      <c r="E9" s="12"/>
      <c r="F9" s="12"/>
      <c r="G9" s="13">
        <f t="shared" si="14"/>
        <v>526.19694000000004</v>
      </c>
      <c r="H9" s="10">
        <v>-16.281283999999992</v>
      </c>
      <c r="I9" s="60">
        <v>102.40580999999997</v>
      </c>
      <c r="J9" s="11">
        <v>74.039153333333346</v>
      </c>
      <c r="K9" s="12"/>
      <c r="L9" s="12"/>
      <c r="M9" s="13">
        <f t="shared" si="15"/>
        <v>160.16367933333333</v>
      </c>
      <c r="N9" s="10"/>
      <c r="O9" s="60"/>
      <c r="P9" s="11">
        <v>156.89546666666666</v>
      </c>
      <c r="Q9" s="12"/>
      <c r="R9" s="12"/>
      <c r="S9" s="13">
        <f t="shared" si="16"/>
        <v>156.89546666666666</v>
      </c>
      <c r="T9" s="10"/>
      <c r="U9" s="60">
        <v>476</v>
      </c>
      <c r="V9" s="11">
        <v>1058.62048</v>
      </c>
      <c r="W9" s="12"/>
      <c r="X9" s="12"/>
      <c r="Y9" s="13">
        <f t="shared" si="17"/>
        <v>1534.62048</v>
      </c>
      <c r="Z9" s="10"/>
      <c r="AA9" s="11">
        <v>1209.4113200000002</v>
      </c>
      <c r="AB9" s="11">
        <v>666.11701999999991</v>
      </c>
      <c r="AC9" s="12"/>
      <c r="AD9" s="12"/>
      <c r="AE9" s="13">
        <f t="shared" si="18"/>
        <v>1875.5283400000001</v>
      </c>
      <c r="AF9" s="10">
        <v>249</v>
      </c>
      <c r="AG9" s="11">
        <v>1449.8543446666667</v>
      </c>
      <c r="AH9" s="11">
        <v>596.89346903225805</v>
      </c>
      <c r="AI9" s="12"/>
      <c r="AJ9" s="12"/>
      <c r="AK9" s="13">
        <f t="shared" si="19"/>
        <v>2295.7478136989248</v>
      </c>
      <c r="AL9" s="10">
        <v>365.18805360000005</v>
      </c>
      <c r="AM9" s="11">
        <v>921.35290773333338</v>
      </c>
      <c r="AN9" s="11">
        <v>206.12370696774195</v>
      </c>
      <c r="AO9" s="12"/>
      <c r="AP9" s="12"/>
      <c r="AQ9" s="13">
        <f t="shared" si="20"/>
        <v>1492.6646683010754</v>
      </c>
      <c r="AR9" s="10">
        <v>154.69902239999999</v>
      </c>
      <c r="AS9" s="11">
        <v>959.29456279999999</v>
      </c>
      <c r="AT9" s="11">
        <v>79.189952000000005</v>
      </c>
      <c r="AU9" s="12"/>
      <c r="AV9" s="12"/>
      <c r="AW9" s="13">
        <f t="shared" si="21"/>
        <v>1193.1835371999998</v>
      </c>
      <c r="AX9" s="10">
        <v>246.18727200000001</v>
      </c>
      <c r="AY9" s="11">
        <v>417.29528480000005</v>
      </c>
      <c r="AZ9" s="11">
        <v>119.92411600000001</v>
      </c>
      <c r="BA9" s="12"/>
      <c r="BB9" s="12"/>
      <c r="BC9" s="13">
        <f t="shared" si="22"/>
        <v>783.40667280000014</v>
      </c>
      <c r="BD9" s="10">
        <v>108.701132</v>
      </c>
      <c r="BE9" s="11">
        <v>510.95464279999999</v>
      </c>
      <c r="BF9" s="11">
        <v>181.80308866666667</v>
      </c>
      <c r="BG9" s="12"/>
      <c r="BH9" s="12"/>
      <c r="BI9" s="13">
        <f t="shared" si="23"/>
        <v>801.45886346666668</v>
      </c>
      <c r="BJ9" s="10">
        <v>233</v>
      </c>
      <c r="BK9" s="11">
        <v>225.63629853333333</v>
      </c>
      <c r="BL9" s="11">
        <v>533.17904066666665</v>
      </c>
      <c r="BM9" s="12"/>
      <c r="BN9" s="12"/>
      <c r="BO9" s="13">
        <f t="shared" si="24"/>
        <v>991.81533919999993</v>
      </c>
      <c r="BP9" s="10">
        <v>189.23722666666666</v>
      </c>
      <c r="BQ9" s="11">
        <v>272.31031666666672</v>
      </c>
      <c r="BR9" s="11">
        <v>266.78698666666668</v>
      </c>
      <c r="BS9" s="12"/>
      <c r="BT9" s="12"/>
      <c r="BU9" s="12">
        <f t="shared" si="25"/>
        <v>728.33453000000009</v>
      </c>
      <c r="BV9" s="10">
        <v>2078.1558066666671</v>
      </c>
      <c r="BW9" s="11">
        <v>6957.3788880000011</v>
      </c>
      <c r="BX9" s="11">
        <v>4081.9356199999997</v>
      </c>
      <c r="BY9" s="12">
        <f t="shared" si="12"/>
        <v>0</v>
      </c>
      <c r="BZ9" s="12">
        <f t="shared" si="12"/>
        <v>0</v>
      </c>
      <c r="CA9" s="13">
        <f t="shared" si="12"/>
        <v>12540.016330666667</v>
      </c>
      <c r="CB9" s="60">
        <f t="shared" si="26"/>
        <v>190.97040000000004</v>
      </c>
      <c r="CC9" s="11">
        <f t="shared" si="27"/>
        <v>192.86339999999996</v>
      </c>
      <c r="CD9" s="11">
        <f t="shared" si="28"/>
        <v>142.36313999999999</v>
      </c>
      <c r="CE9" s="12">
        <f t="shared" si="29"/>
        <v>0</v>
      </c>
      <c r="CF9" s="12">
        <f t="shared" si="30"/>
        <v>0</v>
      </c>
      <c r="CG9" s="13">
        <f t="shared" si="31"/>
        <v>526.19694000000004</v>
      </c>
    </row>
    <row r="10" spans="1:85" ht="15.6" x14ac:dyDescent="0.3">
      <c r="A10" s="9" t="s">
        <v>46</v>
      </c>
      <c r="B10" s="10">
        <v>648.48591999999996</v>
      </c>
      <c r="C10" s="60">
        <v>755.2731</v>
      </c>
      <c r="D10" s="11">
        <v>226.94199000000003</v>
      </c>
      <c r="E10" s="12"/>
      <c r="F10" s="12"/>
      <c r="G10" s="13">
        <f t="shared" si="14"/>
        <v>1630.70101</v>
      </c>
      <c r="H10" s="10">
        <v>54.699887666666683</v>
      </c>
      <c r="I10" s="60">
        <v>245.59209499999997</v>
      </c>
      <c r="J10" s="11">
        <v>61.584574000000003</v>
      </c>
      <c r="K10" s="12"/>
      <c r="L10" s="12"/>
      <c r="M10" s="13">
        <f t="shared" si="15"/>
        <v>361.8765566666666</v>
      </c>
      <c r="N10" s="10"/>
      <c r="O10" s="60"/>
      <c r="P10" s="11">
        <v>3.3356560000000002</v>
      </c>
      <c r="Q10" s="12"/>
      <c r="R10" s="12"/>
      <c r="S10" s="13">
        <f t="shared" si="16"/>
        <v>3.3356560000000002</v>
      </c>
      <c r="T10" s="10"/>
      <c r="U10" s="60">
        <v>378</v>
      </c>
      <c r="V10" s="11">
        <v>200.61753000000004</v>
      </c>
      <c r="W10" s="12"/>
      <c r="X10" s="12"/>
      <c r="Y10" s="13">
        <f t="shared" si="17"/>
        <v>578.61752999999999</v>
      </c>
      <c r="Z10" s="10"/>
      <c r="AA10" s="11">
        <v>892.07218499999999</v>
      </c>
      <c r="AB10" s="11">
        <v>1043.7113549999999</v>
      </c>
      <c r="AC10" s="12"/>
      <c r="AD10" s="12"/>
      <c r="AE10" s="13">
        <f t="shared" si="18"/>
        <v>1935.7835399999999</v>
      </c>
      <c r="AF10" s="10">
        <v>389</v>
      </c>
      <c r="AG10" s="11">
        <v>1619.3536454</v>
      </c>
      <c r="AH10" s="11">
        <v>1341.8946155806452</v>
      </c>
      <c r="AI10" s="12"/>
      <c r="AJ10" s="12"/>
      <c r="AK10" s="13">
        <f t="shared" si="19"/>
        <v>3350.2482609806452</v>
      </c>
      <c r="AL10" s="10">
        <v>757.08392943333331</v>
      </c>
      <c r="AM10" s="11">
        <v>920.25163353333346</v>
      </c>
      <c r="AN10" s="11">
        <v>201.36178375268821</v>
      </c>
      <c r="AO10" s="12"/>
      <c r="AP10" s="12"/>
      <c r="AQ10" s="13">
        <f t="shared" si="20"/>
        <v>1878.6973467193548</v>
      </c>
      <c r="AR10" s="10">
        <v>406.47036246666664</v>
      </c>
      <c r="AS10" s="11">
        <v>1058.4497736666667</v>
      </c>
      <c r="AT10" s="11">
        <v>231.36647463333333</v>
      </c>
      <c r="AU10" s="12"/>
      <c r="AV10" s="12"/>
      <c r="AW10" s="13">
        <f t="shared" si="21"/>
        <v>1696.2866107666669</v>
      </c>
      <c r="AX10" s="10">
        <v>426.55978229999999</v>
      </c>
      <c r="AY10" s="11">
        <v>1039.6961813999999</v>
      </c>
      <c r="AZ10" s="11">
        <v>155.96129480000002</v>
      </c>
      <c r="BA10" s="12"/>
      <c r="BB10" s="12"/>
      <c r="BC10" s="13">
        <f t="shared" si="22"/>
        <v>1622.2172584999998</v>
      </c>
      <c r="BD10" s="10">
        <v>296.78884479999994</v>
      </c>
      <c r="BE10" s="11">
        <v>1166.5804858666665</v>
      </c>
      <c r="BF10" s="11">
        <v>245.13589126666665</v>
      </c>
      <c r="BG10" s="12"/>
      <c r="BH10" s="12"/>
      <c r="BI10" s="13">
        <f t="shared" si="23"/>
        <v>1708.5052219333331</v>
      </c>
      <c r="BJ10" s="10">
        <v>228</v>
      </c>
      <c r="BK10" s="11">
        <v>758.19595146666677</v>
      </c>
      <c r="BL10" s="11">
        <v>725.24668929999996</v>
      </c>
      <c r="BM10" s="12"/>
      <c r="BN10" s="12"/>
      <c r="BO10" s="13">
        <f t="shared" si="24"/>
        <v>1711.4426407666667</v>
      </c>
      <c r="BP10" s="10">
        <v>415.95802666666668</v>
      </c>
      <c r="BQ10" s="11">
        <v>801.77693666666664</v>
      </c>
      <c r="BR10" s="11">
        <v>372.36394666666666</v>
      </c>
      <c r="BS10" s="12"/>
      <c r="BT10" s="12"/>
      <c r="BU10" s="12">
        <f t="shared" si="25"/>
        <v>1590.0989099999999</v>
      </c>
      <c r="BV10" s="10">
        <v>3581.1254806666661</v>
      </c>
      <c r="BW10" s="11">
        <v>9865.2419879999998</v>
      </c>
      <c r="BX10" s="11">
        <v>4809.521800999999</v>
      </c>
      <c r="BY10" s="12">
        <f t="shared" si="12"/>
        <v>0</v>
      </c>
      <c r="BZ10" s="12">
        <f t="shared" si="12"/>
        <v>0</v>
      </c>
      <c r="CA10" s="13">
        <f t="shared" si="12"/>
        <v>18067.810542333333</v>
      </c>
      <c r="CB10" s="60">
        <f t="shared" si="26"/>
        <v>648.48591999999996</v>
      </c>
      <c r="CC10" s="11">
        <f t="shared" si="27"/>
        <v>755.2731</v>
      </c>
      <c r="CD10" s="11">
        <f t="shared" si="28"/>
        <v>226.94199000000003</v>
      </c>
      <c r="CE10" s="12">
        <f t="shared" si="29"/>
        <v>0</v>
      </c>
      <c r="CF10" s="12">
        <f t="shared" si="30"/>
        <v>0</v>
      </c>
      <c r="CG10" s="13">
        <f t="shared" si="31"/>
        <v>1630.70101</v>
      </c>
    </row>
    <row r="11" spans="1:85" ht="15.6" x14ac:dyDescent="0.3">
      <c r="A11" s="15" t="s">
        <v>47</v>
      </c>
      <c r="B11" s="10">
        <v>0</v>
      </c>
      <c r="C11" s="60">
        <v>0</v>
      </c>
      <c r="D11" s="11">
        <v>0</v>
      </c>
      <c r="E11" s="12"/>
      <c r="F11" s="12"/>
      <c r="G11" s="13">
        <f t="shared" si="14"/>
        <v>0</v>
      </c>
      <c r="H11" s="10">
        <v>0</v>
      </c>
      <c r="I11" s="60">
        <v>0</v>
      </c>
      <c r="J11" s="11">
        <v>0</v>
      </c>
      <c r="K11" s="12"/>
      <c r="L11" s="12"/>
      <c r="M11" s="13">
        <f t="shared" si="15"/>
        <v>0</v>
      </c>
      <c r="N11" s="10"/>
      <c r="O11" s="60"/>
      <c r="P11" s="11">
        <v>0</v>
      </c>
      <c r="Q11" s="12"/>
      <c r="R11" s="12"/>
      <c r="S11" s="13">
        <f t="shared" si="16"/>
        <v>0</v>
      </c>
      <c r="T11" s="10"/>
      <c r="U11" s="60">
        <v>0</v>
      </c>
      <c r="V11" s="11">
        <v>0</v>
      </c>
      <c r="W11" s="12"/>
      <c r="X11" s="12"/>
      <c r="Y11" s="13">
        <f t="shared" si="17"/>
        <v>0</v>
      </c>
      <c r="Z11" s="10"/>
      <c r="AA11" s="11">
        <v>0</v>
      </c>
      <c r="AB11" s="11">
        <v>0</v>
      </c>
      <c r="AC11" s="12"/>
      <c r="AD11" s="12"/>
      <c r="AE11" s="13">
        <f t="shared" si="18"/>
        <v>0</v>
      </c>
      <c r="AF11" s="10">
        <v>0</v>
      </c>
      <c r="AG11" s="11">
        <v>0</v>
      </c>
      <c r="AH11" s="11">
        <v>0</v>
      </c>
      <c r="AI11" s="12"/>
      <c r="AJ11" s="12"/>
      <c r="AK11" s="13">
        <f t="shared" si="19"/>
        <v>0</v>
      </c>
      <c r="AL11" s="10">
        <v>0</v>
      </c>
      <c r="AM11" s="11">
        <v>0</v>
      </c>
      <c r="AN11" s="11">
        <v>0</v>
      </c>
      <c r="AO11" s="12"/>
      <c r="AP11" s="12"/>
      <c r="AQ11" s="13">
        <f t="shared" si="20"/>
        <v>0</v>
      </c>
      <c r="AR11" s="10">
        <v>0</v>
      </c>
      <c r="AS11" s="11">
        <v>0</v>
      </c>
      <c r="AT11" s="11">
        <v>0</v>
      </c>
      <c r="AU11" s="12"/>
      <c r="AV11" s="12"/>
      <c r="AW11" s="13">
        <f t="shared" si="21"/>
        <v>0</v>
      </c>
      <c r="AX11" s="10">
        <v>46.772297600000002</v>
      </c>
      <c r="AY11" s="11">
        <v>81.539736000000005</v>
      </c>
      <c r="AZ11" s="11">
        <v>22.2967248</v>
      </c>
      <c r="BA11" s="12"/>
      <c r="BB11" s="12"/>
      <c r="BC11" s="13">
        <f t="shared" si="22"/>
        <v>150.6087584</v>
      </c>
      <c r="BD11" s="10">
        <v>12.956454400000002</v>
      </c>
      <c r="BE11" s="11">
        <v>162.47111520000001</v>
      </c>
      <c r="BF11" s="11">
        <v>38.601299733333327</v>
      </c>
      <c r="BG11" s="12"/>
      <c r="BH11" s="12"/>
      <c r="BI11" s="13">
        <f t="shared" si="23"/>
        <v>214.02886933333335</v>
      </c>
      <c r="BJ11" s="10">
        <v>0</v>
      </c>
      <c r="BK11" s="11">
        <v>160.10509013333333</v>
      </c>
      <c r="BL11" s="11">
        <v>53.107122133333334</v>
      </c>
      <c r="BM11" s="12"/>
      <c r="BN11" s="12"/>
      <c r="BO11" s="13">
        <f t="shared" si="24"/>
        <v>213.21221226666665</v>
      </c>
      <c r="BP11" s="10">
        <v>0</v>
      </c>
      <c r="BQ11" s="11">
        <v>0</v>
      </c>
      <c r="BR11" s="11">
        <v>0</v>
      </c>
      <c r="BS11" s="12"/>
      <c r="BT11" s="12"/>
      <c r="BU11" s="12">
        <f t="shared" si="25"/>
        <v>0</v>
      </c>
      <c r="BV11" s="10">
        <v>59.728752</v>
      </c>
      <c r="BW11" s="11">
        <v>404.11594133333335</v>
      </c>
      <c r="BX11" s="11">
        <v>114.00514666666666</v>
      </c>
      <c r="BY11" s="12">
        <f t="shared" si="12"/>
        <v>0</v>
      </c>
      <c r="BZ11" s="12">
        <f t="shared" si="12"/>
        <v>0</v>
      </c>
      <c r="CA11" s="13">
        <f t="shared" si="12"/>
        <v>577.84984000000009</v>
      </c>
      <c r="CB11" s="60">
        <f t="shared" si="26"/>
        <v>0</v>
      </c>
      <c r="CC11" s="11">
        <f t="shared" si="27"/>
        <v>0</v>
      </c>
      <c r="CD11" s="11">
        <f t="shared" si="28"/>
        <v>0</v>
      </c>
      <c r="CE11" s="12">
        <f t="shared" si="29"/>
        <v>0</v>
      </c>
      <c r="CF11" s="12">
        <f t="shared" si="30"/>
        <v>0</v>
      </c>
      <c r="CG11" s="13">
        <f t="shared" si="31"/>
        <v>0</v>
      </c>
    </row>
    <row r="12" spans="1:85" ht="15.6" x14ac:dyDescent="0.3">
      <c r="A12" s="15" t="s">
        <v>26</v>
      </c>
      <c r="B12" s="10">
        <v>0</v>
      </c>
      <c r="C12" s="60">
        <v>7.1</v>
      </c>
      <c r="D12" s="11">
        <v>0</v>
      </c>
      <c r="E12" s="12"/>
      <c r="F12" s="12"/>
      <c r="G12" s="13">
        <f t="shared" ref="G12" si="32">SUM(B12:F12)</f>
        <v>7.1</v>
      </c>
      <c r="H12" s="10">
        <v>0</v>
      </c>
      <c r="I12" s="60">
        <v>-6.8</v>
      </c>
      <c r="J12" s="11">
        <v>0</v>
      </c>
      <c r="K12" s="12"/>
      <c r="L12" s="12"/>
      <c r="M12" s="13">
        <f t="shared" ref="M12" si="33">SUM(H12:L12)</f>
        <v>-6.8</v>
      </c>
      <c r="N12" s="10"/>
      <c r="O12" s="60"/>
      <c r="P12" s="11">
        <v>0</v>
      </c>
      <c r="Q12" s="12"/>
      <c r="R12" s="12"/>
      <c r="S12" s="13">
        <f t="shared" ref="S12" si="34">SUM(N12:R12)</f>
        <v>0</v>
      </c>
      <c r="T12" s="10"/>
      <c r="U12" s="60">
        <v>0</v>
      </c>
      <c r="V12" s="11">
        <v>0</v>
      </c>
      <c r="W12" s="12"/>
      <c r="X12" s="12"/>
      <c r="Y12" s="13">
        <f t="shared" ref="Y12" si="35">SUM(T12:X12)</f>
        <v>0</v>
      </c>
      <c r="Z12" s="10"/>
      <c r="AA12" s="11">
        <v>0</v>
      </c>
      <c r="AB12" s="11">
        <v>0</v>
      </c>
      <c r="AC12" s="12"/>
      <c r="AD12" s="12"/>
      <c r="AE12" s="13">
        <f t="shared" ref="AE12" si="36">SUM(Z12:AD12)</f>
        <v>0</v>
      </c>
      <c r="AF12" s="10">
        <v>0</v>
      </c>
      <c r="AG12" s="11">
        <v>0</v>
      </c>
      <c r="AH12" s="11">
        <v>0</v>
      </c>
      <c r="AI12" s="12"/>
      <c r="AJ12" s="12"/>
      <c r="AK12" s="13">
        <f t="shared" ref="AK12" si="37">SUM(AF12:AJ12)</f>
        <v>0</v>
      </c>
      <c r="AL12" s="10">
        <v>0</v>
      </c>
      <c r="AM12" s="11">
        <v>0</v>
      </c>
      <c r="AN12" s="11">
        <v>0</v>
      </c>
      <c r="AO12" s="12"/>
      <c r="AP12" s="12"/>
      <c r="AQ12" s="13">
        <f t="shared" ref="AQ12" si="38">SUM(AL12:AP12)</f>
        <v>0</v>
      </c>
      <c r="AR12" s="10">
        <v>0</v>
      </c>
      <c r="AS12" s="11">
        <v>0</v>
      </c>
      <c r="AT12" s="11">
        <v>0</v>
      </c>
      <c r="AU12" s="12"/>
      <c r="AV12" s="12"/>
      <c r="AW12" s="13">
        <f t="shared" ref="AW12" si="39">SUM(AR12:AV12)</f>
        <v>0</v>
      </c>
      <c r="AX12" s="10">
        <v>0</v>
      </c>
      <c r="AY12" s="11">
        <v>0</v>
      </c>
      <c r="AZ12" s="11">
        <v>0</v>
      </c>
      <c r="BA12" s="12"/>
      <c r="BB12" s="12"/>
      <c r="BC12" s="13">
        <f t="shared" ref="BC12" si="40">SUM(AX12:BB12)</f>
        <v>0</v>
      </c>
      <c r="BD12" s="10">
        <v>0</v>
      </c>
      <c r="BE12" s="11">
        <v>0</v>
      </c>
      <c r="BF12" s="11">
        <v>0</v>
      </c>
      <c r="BG12" s="12"/>
      <c r="BH12" s="12"/>
      <c r="BI12" s="13">
        <f t="shared" ref="BI12" si="41">SUM(BD12:BH12)</f>
        <v>0</v>
      </c>
      <c r="BJ12" s="10">
        <v>0</v>
      </c>
      <c r="BK12" s="11">
        <v>0</v>
      </c>
      <c r="BL12" s="11">
        <v>0</v>
      </c>
      <c r="BM12" s="12"/>
      <c r="BN12" s="12"/>
      <c r="BO12" s="13">
        <f t="shared" ref="BO12" si="42">SUM(BJ12:BN12)</f>
        <v>0</v>
      </c>
      <c r="BP12" s="10">
        <v>0</v>
      </c>
      <c r="BQ12" s="11">
        <v>0</v>
      </c>
      <c r="BR12" s="11">
        <v>0</v>
      </c>
      <c r="BS12" s="12"/>
      <c r="BT12" s="12"/>
      <c r="BU12" s="12">
        <f t="shared" ref="BU12" si="43">SUM(BP12:BT12)</f>
        <v>0</v>
      </c>
      <c r="BV12" s="10">
        <v>0</v>
      </c>
      <c r="BW12" s="11">
        <v>0.29999999999999982</v>
      </c>
      <c r="BX12" s="11">
        <v>0</v>
      </c>
      <c r="BY12" s="12">
        <f t="shared" si="12"/>
        <v>0</v>
      </c>
      <c r="BZ12" s="12">
        <f t="shared" si="12"/>
        <v>0</v>
      </c>
      <c r="CA12" s="13">
        <f t="shared" si="12"/>
        <v>0.29999999999999982</v>
      </c>
      <c r="CB12" s="60">
        <f t="shared" ref="CB12" si="44">B12</f>
        <v>0</v>
      </c>
      <c r="CC12" s="11">
        <f t="shared" ref="CC12" si="45">C12</f>
        <v>7.1</v>
      </c>
      <c r="CD12" s="11">
        <f t="shared" ref="CD12" si="46">D12</f>
        <v>0</v>
      </c>
      <c r="CE12" s="12">
        <f t="shared" ref="CE12" si="47">E12</f>
        <v>0</v>
      </c>
      <c r="CF12" s="12">
        <f t="shared" ref="CF12" si="48">F12</f>
        <v>0</v>
      </c>
      <c r="CG12" s="13">
        <f t="shared" ref="CG12" si="49">G12</f>
        <v>7.1</v>
      </c>
    </row>
    <row r="13" spans="1:85" ht="15.6" x14ac:dyDescent="0.3">
      <c r="A13" s="9" t="s">
        <v>16</v>
      </c>
      <c r="B13" s="10">
        <v>147.83302</v>
      </c>
      <c r="C13" s="60">
        <v>184.43812000000003</v>
      </c>
      <c r="D13" s="11">
        <v>37.226600000000005</v>
      </c>
      <c r="E13" s="12"/>
      <c r="F13" s="12"/>
      <c r="G13" s="13">
        <f t="shared" si="14"/>
        <v>369.49774000000008</v>
      </c>
      <c r="H13" s="10">
        <v>-3.3225999999999942</v>
      </c>
      <c r="I13" s="60">
        <v>71</v>
      </c>
      <c r="J13" s="11">
        <v>-12.2547</v>
      </c>
      <c r="K13" s="12"/>
      <c r="L13" s="12"/>
      <c r="M13" s="13">
        <f t="shared" si="15"/>
        <v>55.422700000000006</v>
      </c>
      <c r="N13" s="10"/>
      <c r="O13" s="60"/>
      <c r="P13" s="11">
        <v>20.057700000000001</v>
      </c>
      <c r="Q13" s="12"/>
      <c r="R13" s="12"/>
      <c r="S13" s="13">
        <f t="shared" si="16"/>
        <v>20.057700000000001</v>
      </c>
      <c r="T13" s="10"/>
      <c r="U13" s="60">
        <v>64</v>
      </c>
      <c r="V13" s="11">
        <v>124</v>
      </c>
      <c r="W13" s="12"/>
      <c r="X13" s="12"/>
      <c r="Y13" s="13">
        <f t="shared" si="17"/>
        <v>188</v>
      </c>
      <c r="Z13" s="10"/>
      <c r="AA13" s="11">
        <v>348.67949999999996</v>
      </c>
      <c r="AB13" s="11">
        <v>108</v>
      </c>
      <c r="AC13" s="12"/>
      <c r="AD13" s="12"/>
      <c r="AE13" s="13">
        <f t="shared" si="18"/>
        <v>456.67949999999996</v>
      </c>
      <c r="AF13" s="10">
        <v>28.8</v>
      </c>
      <c r="AG13" s="11">
        <v>226.6904672</v>
      </c>
      <c r="AH13" s="11">
        <v>89.480999999999995</v>
      </c>
      <c r="AI13" s="12"/>
      <c r="AJ13" s="12"/>
      <c r="AK13" s="13">
        <f t="shared" si="19"/>
        <v>344.97146720000001</v>
      </c>
      <c r="AL13" s="10">
        <v>157.50234</v>
      </c>
      <c r="AM13" s="11">
        <v>241.38460720000003</v>
      </c>
      <c r="AN13" s="11">
        <v>182.11802159999999</v>
      </c>
      <c r="AO13" s="12"/>
      <c r="AP13" s="12"/>
      <c r="AQ13" s="13">
        <f t="shared" si="20"/>
        <v>581.00496880000003</v>
      </c>
      <c r="AR13" s="10">
        <v>92.134886666666674</v>
      </c>
      <c r="AS13" s="11">
        <v>185.78895920000002</v>
      </c>
      <c r="AT13" s="11">
        <v>85.141650400000003</v>
      </c>
      <c r="AU13" s="12"/>
      <c r="AV13" s="12"/>
      <c r="AW13" s="13">
        <f t="shared" si="21"/>
        <v>363.06549626666668</v>
      </c>
      <c r="AX13" s="10">
        <v>79.796373333333335</v>
      </c>
      <c r="AY13" s="11">
        <v>209.72827439999998</v>
      </c>
      <c r="AZ13" s="11">
        <v>49.57978</v>
      </c>
      <c r="BA13" s="12"/>
      <c r="BB13" s="12"/>
      <c r="BC13" s="13">
        <f t="shared" si="22"/>
        <v>339.1044277333333</v>
      </c>
      <c r="BD13" s="10">
        <v>18.741000000000007</v>
      </c>
      <c r="BE13" s="11">
        <v>192.23947440000001</v>
      </c>
      <c r="BF13" s="11">
        <v>95.412700000000001</v>
      </c>
      <c r="BG13" s="12"/>
      <c r="BH13" s="12"/>
      <c r="BI13" s="13">
        <f t="shared" si="23"/>
        <v>306.39317440000002</v>
      </c>
      <c r="BJ13" s="10">
        <v>50</v>
      </c>
      <c r="BK13" s="11">
        <v>98.438161600000001</v>
      </c>
      <c r="BL13" s="11">
        <v>85.771886666666688</v>
      </c>
      <c r="BM13" s="12"/>
      <c r="BN13" s="12"/>
      <c r="BO13" s="13">
        <f t="shared" si="24"/>
        <v>234.21004826666669</v>
      </c>
      <c r="BP13" s="10">
        <v>55.044800000000009</v>
      </c>
      <c r="BQ13" s="11">
        <v>93.245599999999996</v>
      </c>
      <c r="BR13" s="11">
        <v>94.324373333333327</v>
      </c>
      <c r="BS13" s="12"/>
      <c r="BT13" s="12"/>
      <c r="BU13" s="12">
        <f t="shared" si="25"/>
        <v>242.61477333333335</v>
      </c>
      <c r="BV13" s="10">
        <v>667.79331999999999</v>
      </c>
      <c r="BW13" s="11">
        <v>2269.3533640000001</v>
      </c>
      <c r="BX13" s="11">
        <v>958.85901200000001</v>
      </c>
      <c r="BY13" s="12">
        <f t="shared" si="12"/>
        <v>0</v>
      </c>
      <c r="BZ13" s="12">
        <f t="shared" si="12"/>
        <v>0</v>
      </c>
      <c r="CA13" s="13">
        <f t="shared" si="12"/>
        <v>3501.0219959999999</v>
      </c>
      <c r="CB13" s="60">
        <f t="shared" si="26"/>
        <v>147.83302</v>
      </c>
      <c r="CC13" s="11">
        <f t="shared" si="27"/>
        <v>184.43812000000003</v>
      </c>
      <c r="CD13" s="11">
        <f t="shared" si="28"/>
        <v>37.226600000000005</v>
      </c>
      <c r="CE13" s="12">
        <f t="shared" si="29"/>
        <v>0</v>
      </c>
      <c r="CF13" s="12">
        <f t="shared" si="30"/>
        <v>0</v>
      </c>
      <c r="CG13" s="13">
        <f t="shared" si="31"/>
        <v>369.49774000000008</v>
      </c>
    </row>
    <row r="14" spans="1:85" ht="15.6" x14ac:dyDescent="0.3">
      <c r="A14" s="9" t="s">
        <v>56</v>
      </c>
      <c r="B14" s="10">
        <v>22.89</v>
      </c>
      <c r="C14" s="60">
        <v>29.900000000000006</v>
      </c>
      <c r="D14" s="11">
        <v>0</v>
      </c>
      <c r="E14" s="12"/>
      <c r="F14" s="12"/>
      <c r="G14" s="13">
        <f t="shared" si="14"/>
        <v>52.790000000000006</v>
      </c>
      <c r="H14" s="10">
        <v>-18.200000000000003</v>
      </c>
      <c r="I14" s="60">
        <v>192</v>
      </c>
      <c r="J14" s="11">
        <v>0</v>
      </c>
      <c r="K14" s="12"/>
      <c r="L14" s="12"/>
      <c r="M14" s="13">
        <f t="shared" si="15"/>
        <v>173.8</v>
      </c>
      <c r="N14" s="10"/>
      <c r="O14" s="60"/>
      <c r="P14" s="11">
        <v>0</v>
      </c>
      <c r="Q14" s="12"/>
      <c r="R14" s="12"/>
      <c r="S14" s="13">
        <f t="shared" si="16"/>
        <v>0</v>
      </c>
      <c r="T14" s="10"/>
      <c r="U14" s="60">
        <v>0</v>
      </c>
      <c r="V14" s="11">
        <v>0</v>
      </c>
      <c r="W14" s="12"/>
      <c r="X14" s="12"/>
      <c r="Y14" s="13">
        <f t="shared" si="17"/>
        <v>0</v>
      </c>
      <c r="Z14" s="10"/>
      <c r="AA14" s="11">
        <v>0</v>
      </c>
      <c r="AB14" s="11">
        <v>0</v>
      </c>
      <c r="AC14" s="12"/>
      <c r="AD14" s="12"/>
      <c r="AE14" s="13">
        <f t="shared" si="18"/>
        <v>0</v>
      </c>
      <c r="AF14" s="10">
        <v>0</v>
      </c>
      <c r="AG14" s="11">
        <v>0</v>
      </c>
      <c r="AH14" s="11">
        <v>0</v>
      </c>
      <c r="AI14" s="12"/>
      <c r="AJ14" s="12"/>
      <c r="AK14" s="13">
        <f t="shared" si="19"/>
        <v>0</v>
      </c>
      <c r="AL14" s="10">
        <v>0</v>
      </c>
      <c r="AM14" s="11">
        <v>0</v>
      </c>
      <c r="AN14" s="11">
        <v>0</v>
      </c>
      <c r="AO14" s="12"/>
      <c r="AP14" s="12"/>
      <c r="AQ14" s="13">
        <f t="shared" si="20"/>
        <v>0</v>
      </c>
      <c r="AR14" s="10">
        <v>0</v>
      </c>
      <c r="AS14" s="11">
        <v>0</v>
      </c>
      <c r="AT14" s="11">
        <v>0</v>
      </c>
      <c r="AU14" s="12"/>
      <c r="AV14" s="12"/>
      <c r="AW14" s="13">
        <f t="shared" si="21"/>
        <v>0</v>
      </c>
      <c r="AX14" s="10">
        <v>0</v>
      </c>
      <c r="AY14" s="11">
        <v>0</v>
      </c>
      <c r="AZ14" s="11">
        <v>0</v>
      </c>
      <c r="BA14" s="12"/>
      <c r="BB14" s="12"/>
      <c r="BC14" s="13">
        <f t="shared" si="22"/>
        <v>0</v>
      </c>
      <c r="BD14" s="10">
        <v>0</v>
      </c>
      <c r="BE14" s="11">
        <v>0</v>
      </c>
      <c r="BF14" s="11">
        <v>0</v>
      </c>
      <c r="BG14" s="12"/>
      <c r="BH14" s="12"/>
      <c r="BI14" s="13">
        <f t="shared" si="23"/>
        <v>0</v>
      </c>
      <c r="BJ14" s="10">
        <v>0</v>
      </c>
      <c r="BK14" s="11">
        <v>0</v>
      </c>
      <c r="BL14" s="11">
        <v>0</v>
      </c>
      <c r="BM14" s="12"/>
      <c r="BN14" s="12"/>
      <c r="BO14" s="13">
        <f t="shared" si="24"/>
        <v>0</v>
      </c>
      <c r="BP14" s="10">
        <v>0</v>
      </c>
      <c r="BQ14" s="11">
        <v>0</v>
      </c>
      <c r="BR14" s="11">
        <v>0</v>
      </c>
      <c r="BS14" s="12"/>
      <c r="BT14" s="12"/>
      <c r="BU14" s="12">
        <f t="shared" si="25"/>
        <v>0</v>
      </c>
      <c r="BV14" s="10">
        <v>-10.310000000000002</v>
      </c>
      <c r="BW14" s="11">
        <v>221.9</v>
      </c>
      <c r="BX14" s="11">
        <v>0</v>
      </c>
      <c r="BY14" s="12">
        <f t="shared" si="12"/>
        <v>0</v>
      </c>
      <c r="BZ14" s="12">
        <f t="shared" si="12"/>
        <v>0</v>
      </c>
      <c r="CA14" s="13">
        <f t="shared" si="12"/>
        <v>226.59000000000003</v>
      </c>
      <c r="CB14" s="60">
        <f t="shared" si="26"/>
        <v>22.89</v>
      </c>
      <c r="CC14" s="11">
        <f t="shared" si="27"/>
        <v>29.900000000000006</v>
      </c>
      <c r="CD14" s="11">
        <f t="shared" si="28"/>
        <v>0</v>
      </c>
      <c r="CE14" s="12">
        <f t="shared" si="29"/>
        <v>0</v>
      </c>
      <c r="CF14" s="12">
        <f t="shared" si="30"/>
        <v>0</v>
      </c>
      <c r="CG14" s="13">
        <f t="shared" si="31"/>
        <v>52.790000000000006</v>
      </c>
    </row>
    <row r="15" spans="1:85" ht="15.6" x14ac:dyDescent="0.3">
      <c r="A15" s="9" t="s">
        <v>20</v>
      </c>
      <c r="B15" s="10">
        <v>11.647</v>
      </c>
      <c r="C15" s="60">
        <v>1.3900000000000041</v>
      </c>
      <c r="D15" s="11">
        <v>18.399999999999999</v>
      </c>
      <c r="E15" s="12"/>
      <c r="F15" s="12"/>
      <c r="G15" s="13">
        <f t="shared" si="14"/>
        <v>31.437000000000005</v>
      </c>
      <c r="H15" s="10">
        <v>0.72300000000000075</v>
      </c>
      <c r="I15" s="60">
        <v>245</v>
      </c>
      <c r="J15" s="11">
        <v>-2.5889999999999986</v>
      </c>
      <c r="K15" s="12"/>
      <c r="L15" s="12"/>
      <c r="M15" s="13">
        <f t="shared" si="15"/>
        <v>243.13400000000001</v>
      </c>
      <c r="N15" s="10"/>
      <c r="O15" s="60"/>
      <c r="P15" s="11">
        <v>-6</v>
      </c>
      <c r="Q15" s="12"/>
      <c r="R15" s="12"/>
      <c r="S15" s="13">
        <f t="shared" si="16"/>
        <v>-6</v>
      </c>
      <c r="T15" s="10"/>
      <c r="U15" s="60">
        <v>0</v>
      </c>
      <c r="V15" s="11">
        <v>0</v>
      </c>
      <c r="W15" s="12"/>
      <c r="X15" s="12"/>
      <c r="Y15" s="13">
        <f t="shared" si="17"/>
        <v>0</v>
      </c>
      <c r="Z15" s="10"/>
      <c r="AA15" s="11">
        <v>0</v>
      </c>
      <c r="AB15" s="11">
        <v>0</v>
      </c>
      <c r="AC15" s="12"/>
      <c r="AD15" s="12"/>
      <c r="AE15" s="13">
        <f t="shared" si="18"/>
        <v>0</v>
      </c>
      <c r="AF15" s="10">
        <v>0</v>
      </c>
      <c r="AG15" s="11">
        <v>0</v>
      </c>
      <c r="AH15" s="11">
        <v>0</v>
      </c>
      <c r="AI15" s="12"/>
      <c r="AJ15" s="12"/>
      <c r="AK15" s="13">
        <f t="shared" si="19"/>
        <v>0</v>
      </c>
      <c r="AL15" s="10">
        <v>0</v>
      </c>
      <c r="AM15" s="11">
        <v>0</v>
      </c>
      <c r="AN15" s="11">
        <v>0</v>
      </c>
      <c r="AO15" s="12"/>
      <c r="AP15" s="12"/>
      <c r="AQ15" s="13">
        <f t="shared" si="20"/>
        <v>0</v>
      </c>
      <c r="AR15" s="10">
        <v>0</v>
      </c>
      <c r="AS15" s="11">
        <v>0</v>
      </c>
      <c r="AT15" s="11">
        <v>0</v>
      </c>
      <c r="AU15" s="12"/>
      <c r="AV15" s="12"/>
      <c r="AW15" s="13">
        <f t="shared" si="21"/>
        <v>0</v>
      </c>
      <c r="AX15" s="10">
        <v>0</v>
      </c>
      <c r="AY15" s="11">
        <v>0</v>
      </c>
      <c r="AZ15" s="11">
        <v>0</v>
      </c>
      <c r="BA15" s="12"/>
      <c r="BB15" s="12"/>
      <c r="BC15" s="13">
        <f t="shared" si="22"/>
        <v>0</v>
      </c>
      <c r="BD15" s="10">
        <v>0</v>
      </c>
      <c r="BE15" s="11">
        <v>0</v>
      </c>
      <c r="BF15" s="11">
        <v>0</v>
      </c>
      <c r="BG15" s="12"/>
      <c r="BH15" s="12"/>
      <c r="BI15" s="13">
        <f t="shared" si="23"/>
        <v>0</v>
      </c>
      <c r="BJ15" s="10">
        <v>0</v>
      </c>
      <c r="BK15" s="11">
        <v>0</v>
      </c>
      <c r="BL15" s="11">
        <v>0</v>
      </c>
      <c r="BM15" s="12"/>
      <c r="BN15" s="12"/>
      <c r="BO15" s="13">
        <f t="shared" si="24"/>
        <v>0</v>
      </c>
      <c r="BP15" s="10">
        <v>0</v>
      </c>
      <c r="BQ15" s="11">
        <v>0</v>
      </c>
      <c r="BR15" s="11">
        <v>0</v>
      </c>
      <c r="BS15" s="12"/>
      <c r="BT15" s="12"/>
      <c r="BU15" s="12">
        <f t="shared" si="25"/>
        <v>0</v>
      </c>
      <c r="BV15" s="10">
        <v>12.370000000000001</v>
      </c>
      <c r="BW15" s="11">
        <v>246.39000000000001</v>
      </c>
      <c r="BX15" s="11">
        <v>0</v>
      </c>
      <c r="BY15" s="12">
        <f t="shared" si="12"/>
        <v>0</v>
      </c>
      <c r="BZ15" s="12">
        <f t="shared" si="12"/>
        <v>0</v>
      </c>
      <c r="CA15" s="13">
        <f t="shared" si="12"/>
        <v>268.57100000000003</v>
      </c>
      <c r="CB15" s="60">
        <f t="shared" si="26"/>
        <v>11.647</v>
      </c>
      <c r="CC15" s="11">
        <f t="shared" si="27"/>
        <v>1.3900000000000041</v>
      </c>
      <c r="CD15" s="11">
        <f t="shared" si="28"/>
        <v>18.399999999999999</v>
      </c>
      <c r="CE15" s="12">
        <f t="shared" si="29"/>
        <v>0</v>
      </c>
      <c r="CF15" s="12">
        <f t="shared" si="30"/>
        <v>0</v>
      </c>
      <c r="CG15" s="13">
        <f t="shared" si="31"/>
        <v>31.437000000000005</v>
      </c>
    </row>
    <row r="16" spans="1:85" ht="15.6" x14ac:dyDescent="0.3">
      <c r="A16" s="9" t="s">
        <v>21</v>
      </c>
      <c r="B16" s="10">
        <v>0</v>
      </c>
      <c r="C16" s="60">
        <v>0</v>
      </c>
      <c r="D16" s="11">
        <v>0</v>
      </c>
      <c r="E16" s="12"/>
      <c r="F16" s="12"/>
      <c r="G16" s="13">
        <f t="shared" si="14"/>
        <v>0</v>
      </c>
      <c r="H16" s="10">
        <v>0</v>
      </c>
      <c r="I16" s="60">
        <v>0</v>
      </c>
      <c r="J16" s="11">
        <v>0</v>
      </c>
      <c r="K16" s="12"/>
      <c r="L16" s="12"/>
      <c r="M16" s="13">
        <f t="shared" si="15"/>
        <v>0</v>
      </c>
      <c r="N16" s="10"/>
      <c r="O16" s="60"/>
      <c r="P16" s="11">
        <v>0</v>
      </c>
      <c r="Q16" s="12"/>
      <c r="R16" s="12"/>
      <c r="S16" s="13">
        <f t="shared" si="16"/>
        <v>0</v>
      </c>
      <c r="T16" s="10"/>
      <c r="U16" s="60">
        <v>0</v>
      </c>
      <c r="V16" s="11">
        <v>0</v>
      </c>
      <c r="W16" s="12"/>
      <c r="X16" s="12"/>
      <c r="Y16" s="13">
        <f t="shared" si="17"/>
        <v>0</v>
      </c>
      <c r="Z16" s="10"/>
      <c r="AA16" s="11">
        <v>0</v>
      </c>
      <c r="AB16" s="11">
        <v>0</v>
      </c>
      <c r="AC16" s="12"/>
      <c r="AD16" s="12"/>
      <c r="AE16" s="13">
        <f t="shared" si="18"/>
        <v>0</v>
      </c>
      <c r="AF16" s="10">
        <v>0</v>
      </c>
      <c r="AG16" s="11">
        <v>0</v>
      </c>
      <c r="AH16" s="11">
        <v>0</v>
      </c>
      <c r="AI16" s="12"/>
      <c r="AJ16" s="12"/>
      <c r="AK16" s="13">
        <f t="shared" si="19"/>
        <v>0</v>
      </c>
      <c r="AL16" s="10">
        <v>0</v>
      </c>
      <c r="AM16" s="11">
        <v>0</v>
      </c>
      <c r="AN16" s="11">
        <v>0</v>
      </c>
      <c r="AO16" s="12"/>
      <c r="AP16" s="12"/>
      <c r="AQ16" s="13">
        <f t="shared" si="20"/>
        <v>0</v>
      </c>
      <c r="AR16" s="10">
        <v>0</v>
      </c>
      <c r="AS16" s="11">
        <v>0</v>
      </c>
      <c r="AT16" s="11">
        <v>0</v>
      </c>
      <c r="AU16" s="12"/>
      <c r="AV16" s="12"/>
      <c r="AW16" s="13">
        <f t="shared" si="21"/>
        <v>0</v>
      </c>
      <c r="AX16" s="10">
        <v>0</v>
      </c>
      <c r="AY16" s="11">
        <v>0</v>
      </c>
      <c r="AZ16" s="11">
        <v>0</v>
      </c>
      <c r="BA16" s="12"/>
      <c r="BB16" s="12"/>
      <c r="BC16" s="13">
        <f t="shared" si="22"/>
        <v>0</v>
      </c>
      <c r="BD16" s="10">
        <v>0</v>
      </c>
      <c r="BE16" s="11">
        <v>0</v>
      </c>
      <c r="BF16" s="11">
        <v>0</v>
      </c>
      <c r="BG16" s="12"/>
      <c r="BH16" s="12"/>
      <c r="BI16" s="13">
        <f t="shared" si="23"/>
        <v>0</v>
      </c>
      <c r="BJ16" s="10">
        <v>0</v>
      </c>
      <c r="BK16" s="11">
        <v>0</v>
      </c>
      <c r="BL16" s="11">
        <v>0</v>
      </c>
      <c r="BM16" s="12"/>
      <c r="BN16" s="12"/>
      <c r="BO16" s="13">
        <f t="shared" si="24"/>
        <v>0</v>
      </c>
      <c r="BP16" s="10">
        <v>0</v>
      </c>
      <c r="BQ16" s="11">
        <v>0</v>
      </c>
      <c r="BR16" s="11">
        <v>0</v>
      </c>
      <c r="BS16" s="12"/>
      <c r="BT16" s="12"/>
      <c r="BU16" s="12">
        <f t="shared" si="25"/>
        <v>0</v>
      </c>
      <c r="BV16" s="10">
        <v>0</v>
      </c>
      <c r="BW16" s="11">
        <v>0</v>
      </c>
      <c r="BX16" s="11">
        <v>0</v>
      </c>
      <c r="BY16" s="12">
        <f t="shared" si="12"/>
        <v>0</v>
      </c>
      <c r="BZ16" s="12">
        <f t="shared" si="12"/>
        <v>0</v>
      </c>
      <c r="CA16" s="13">
        <f t="shared" si="12"/>
        <v>0</v>
      </c>
      <c r="CB16" s="60">
        <f t="shared" si="26"/>
        <v>0</v>
      </c>
      <c r="CC16" s="11">
        <f t="shared" si="27"/>
        <v>0</v>
      </c>
      <c r="CD16" s="11">
        <f t="shared" si="28"/>
        <v>0</v>
      </c>
      <c r="CE16" s="12">
        <f t="shared" si="29"/>
        <v>0</v>
      </c>
      <c r="CF16" s="12">
        <f t="shared" si="30"/>
        <v>0</v>
      </c>
      <c r="CG16" s="13">
        <f t="shared" si="31"/>
        <v>0</v>
      </c>
    </row>
    <row r="17" spans="1:85" ht="15.6" x14ac:dyDescent="0.3">
      <c r="A17" s="9" t="s">
        <v>57</v>
      </c>
      <c r="B17" s="10">
        <v>0</v>
      </c>
      <c r="C17" s="60">
        <v>0</v>
      </c>
      <c r="D17" s="11">
        <v>0</v>
      </c>
      <c r="E17" s="12"/>
      <c r="F17" s="12"/>
      <c r="G17" s="13">
        <f t="shared" si="14"/>
        <v>0</v>
      </c>
      <c r="H17" s="10">
        <v>0</v>
      </c>
      <c r="I17" s="60">
        <v>0</v>
      </c>
      <c r="J17" s="11">
        <v>0</v>
      </c>
      <c r="K17" s="12"/>
      <c r="L17" s="12"/>
      <c r="M17" s="13">
        <f t="shared" si="15"/>
        <v>0</v>
      </c>
      <c r="N17" s="10"/>
      <c r="O17" s="60"/>
      <c r="P17" s="11">
        <v>0</v>
      </c>
      <c r="Q17" s="12"/>
      <c r="R17" s="12"/>
      <c r="S17" s="13">
        <f t="shared" si="16"/>
        <v>0</v>
      </c>
      <c r="T17" s="10"/>
      <c r="U17" s="60">
        <v>0</v>
      </c>
      <c r="V17" s="11">
        <v>0</v>
      </c>
      <c r="W17" s="12"/>
      <c r="X17" s="12"/>
      <c r="Y17" s="13">
        <f t="shared" si="17"/>
        <v>0</v>
      </c>
      <c r="Z17" s="10"/>
      <c r="AA17" s="11">
        <v>0</v>
      </c>
      <c r="AB17" s="11">
        <v>0</v>
      </c>
      <c r="AC17" s="12"/>
      <c r="AD17" s="12"/>
      <c r="AE17" s="13">
        <f t="shared" si="18"/>
        <v>0</v>
      </c>
      <c r="AF17" s="10">
        <v>0</v>
      </c>
      <c r="AG17" s="11">
        <v>0</v>
      </c>
      <c r="AH17" s="11">
        <v>0</v>
      </c>
      <c r="AI17" s="12"/>
      <c r="AJ17" s="12"/>
      <c r="AK17" s="13">
        <f t="shared" si="19"/>
        <v>0</v>
      </c>
      <c r="AL17" s="10">
        <v>0</v>
      </c>
      <c r="AM17" s="11">
        <v>0</v>
      </c>
      <c r="AN17" s="11">
        <v>0</v>
      </c>
      <c r="AO17" s="12"/>
      <c r="AP17" s="12"/>
      <c r="AQ17" s="13">
        <f t="shared" si="20"/>
        <v>0</v>
      </c>
      <c r="AR17" s="10">
        <v>0</v>
      </c>
      <c r="AS17" s="11">
        <v>0</v>
      </c>
      <c r="AT17" s="11">
        <v>0</v>
      </c>
      <c r="AU17" s="12"/>
      <c r="AV17" s="12"/>
      <c r="AW17" s="13">
        <f t="shared" si="21"/>
        <v>0</v>
      </c>
      <c r="AX17" s="10">
        <v>0</v>
      </c>
      <c r="AY17" s="11">
        <v>0</v>
      </c>
      <c r="AZ17" s="11">
        <v>0</v>
      </c>
      <c r="BA17" s="12"/>
      <c r="BB17" s="12"/>
      <c r="BC17" s="13">
        <f t="shared" si="22"/>
        <v>0</v>
      </c>
      <c r="BD17" s="10">
        <v>0</v>
      </c>
      <c r="BE17" s="11">
        <v>0</v>
      </c>
      <c r="BF17" s="11">
        <v>0</v>
      </c>
      <c r="BG17" s="12"/>
      <c r="BH17" s="12"/>
      <c r="BI17" s="13">
        <f t="shared" si="23"/>
        <v>0</v>
      </c>
      <c r="BJ17" s="10">
        <v>0</v>
      </c>
      <c r="BK17" s="11">
        <v>0</v>
      </c>
      <c r="BL17" s="11">
        <v>0</v>
      </c>
      <c r="BM17" s="12"/>
      <c r="BN17" s="12"/>
      <c r="BO17" s="13">
        <f t="shared" si="24"/>
        <v>0</v>
      </c>
      <c r="BP17" s="10">
        <v>0</v>
      </c>
      <c r="BQ17" s="11">
        <v>0</v>
      </c>
      <c r="BR17" s="11">
        <v>0</v>
      </c>
      <c r="BS17" s="12"/>
      <c r="BT17" s="12"/>
      <c r="BU17" s="12">
        <f t="shared" si="25"/>
        <v>0</v>
      </c>
      <c r="BV17" s="10">
        <v>0</v>
      </c>
      <c r="BW17" s="11">
        <v>0</v>
      </c>
      <c r="BX17" s="11">
        <v>0</v>
      </c>
      <c r="BY17" s="12">
        <f t="shared" si="12"/>
        <v>0</v>
      </c>
      <c r="BZ17" s="12">
        <f t="shared" si="12"/>
        <v>0</v>
      </c>
      <c r="CA17" s="13">
        <f t="shared" si="12"/>
        <v>0</v>
      </c>
      <c r="CB17" s="60">
        <f t="shared" si="26"/>
        <v>0</v>
      </c>
      <c r="CC17" s="11">
        <f t="shared" si="27"/>
        <v>0</v>
      </c>
      <c r="CD17" s="11">
        <f t="shared" si="28"/>
        <v>0</v>
      </c>
      <c r="CE17" s="12">
        <f t="shared" si="29"/>
        <v>0</v>
      </c>
      <c r="CF17" s="12">
        <f t="shared" si="30"/>
        <v>0</v>
      </c>
      <c r="CG17" s="13">
        <f t="shared" si="31"/>
        <v>0</v>
      </c>
    </row>
    <row r="18" spans="1:85" ht="15.6" x14ac:dyDescent="0.3">
      <c r="A18" s="9" t="s">
        <v>58</v>
      </c>
      <c r="B18" s="10">
        <v>29.548640000000006</v>
      </c>
      <c r="C18" s="60">
        <v>66.532000000000011</v>
      </c>
      <c r="D18" s="11">
        <v>0</v>
      </c>
      <c r="E18" s="12"/>
      <c r="F18" s="12"/>
      <c r="G18" s="13">
        <f t="shared" si="14"/>
        <v>96.080640000000017</v>
      </c>
      <c r="H18" s="10">
        <v>0.7913600000000045</v>
      </c>
      <c r="I18" s="60">
        <v>182</v>
      </c>
      <c r="J18" s="11">
        <v>0</v>
      </c>
      <c r="K18" s="12"/>
      <c r="L18" s="12"/>
      <c r="M18" s="13">
        <f t="shared" si="15"/>
        <v>182.79136</v>
      </c>
      <c r="N18" s="10"/>
      <c r="O18" s="60"/>
      <c r="P18" s="11">
        <v>0</v>
      </c>
      <c r="Q18" s="12"/>
      <c r="R18" s="12"/>
      <c r="S18" s="13">
        <f t="shared" si="16"/>
        <v>0</v>
      </c>
      <c r="T18" s="10"/>
      <c r="U18" s="60">
        <v>0</v>
      </c>
      <c r="V18" s="11">
        <v>0</v>
      </c>
      <c r="W18" s="12"/>
      <c r="X18" s="12"/>
      <c r="Y18" s="13">
        <f t="shared" si="17"/>
        <v>0</v>
      </c>
      <c r="Z18" s="10"/>
      <c r="AA18" s="11">
        <v>0</v>
      </c>
      <c r="AB18" s="11">
        <v>0</v>
      </c>
      <c r="AC18" s="12"/>
      <c r="AD18" s="12"/>
      <c r="AE18" s="13">
        <f t="shared" si="18"/>
        <v>0</v>
      </c>
      <c r="AF18" s="10">
        <v>0</v>
      </c>
      <c r="AG18" s="11">
        <v>0</v>
      </c>
      <c r="AH18" s="11">
        <v>0</v>
      </c>
      <c r="AI18" s="12"/>
      <c r="AJ18" s="12"/>
      <c r="AK18" s="13">
        <f t="shared" si="19"/>
        <v>0</v>
      </c>
      <c r="AL18" s="10">
        <v>0</v>
      </c>
      <c r="AM18" s="11">
        <v>0</v>
      </c>
      <c r="AN18" s="11">
        <v>0</v>
      </c>
      <c r="AO18" s="12"/>
      <c r="AP18" s="12"/>
      <c r="AQ18" s="13">
        <f t="shared" si="20"/>
        <v>0</v>
      </c>
      <c r="AR18" s="10">
        <v>0</v>
      </c>
      <c r="AS18" s="11">
        <v>0</v>
      </c>
      <c r="AT18" s="11">
        <v>0</v>
      </c>
      <c r="AU18" s="12"/>
      <c r="AV18" s="12"/>
      <c r="AW18" s="13">
        <f t="shared" si="21"/>
        <v>0</v>
      </c>
      <c r="AX18" s="10">
        <v>0</v>
      </c>
      <c r="AY18" s="11">
        <v>0</v>
      </c>
      <c r="AZ18" s="11">
        <v>0</v>
      </c>
      <c r="BA18" s="12"/>
      <c r="BB18" s="12"/>
      <c r="BC18" s="13">
        <f t="shared" si="22"/>
        <v>0</v>
      </c>
      <c r="BD18" s="10">
        <v>0</v>
      </c>
      <c r="BE18" s="11">
        <v>0</v>
      </c>
      <c r="BF18" s="11">
        <v>0</v>
      </c>
      <c r="BG18" s="12"/>
      <c r="BH18" s="12"/>
      <c r="BI18" s="13">
        <f t="shared" si="23"/>
        <v>0</v>
      </c>
      <c r="BJ18" s="10">
        <v>0</v>
      </c>
      <c r="BK18" s="11">
        <v>0</v>
      </c>
      <c r="BL18" s="11">
        <v>0</v>
      </c>
      <c r="BM18" s="12"/>
      <c r="BN18" s="12"/>
      <c r="BO18" s="13">
        <f t="shared" si="24"/>
        <v>0</v>
      </c>
      <c r="BP18" s="10">
        <v>0</v>
      </c>
      <c r="BQ18" s="11">
        <v>0</v>
      </c>
      <c r="BR18" s="11">
        <v>0</v>
      </c>
      <c r="BS18" s="12"/>
      <c r="BT18" s="12"/>
      <c r="BU18" s="12">
        <f t="shared" si="25"/>
        <v>0</v>
      </c>
      <c r="BV18" s="10">
        <v>30.340000000000011</v>
      </c>
      <c r="BW18" s="11">
        <v>248.53200000000001</v>
      </c>
      <c r="BX18" s="11">
        <v>0</v>
      </c>
      <c r="BY18" s="12">
        <f t="shared" si="12"/>
        <v>0</v>
      </c>
      <c r="BZ18" s="12">
        <f t="shared" si="12"/>
        <v>0</v>
      </c>
      <c r="CA18" s="13">
        <f t="shared" si="12"/>
        <v>278.87200000000001</v>
      </c>
      <c r="CB18" s="60">
        <f t="shared" si="26"/>
        <v>29.548640000000006</v>
      </c>
      <c r="CC18" s="11">
        <f t="shared" si="27"/>
        <v>66.532000000000011</v>
      </c>
      <c r="CD18" s="11">
        <f t="shared" si="28"/>
        <v>0</v>
      </c>
      <c r="CE18" s="12">
        <f t="shared" si="29"/>
        <v>0</v>
      </c>
      <c r="CF18" s="12">
        <f t="shared" si="30"/>
        <v>0</v>
      </c>
      <c r="CG18" s="13">
        <f t="shared" si="31"/>
        <v>96.080640000000017</v>
      </c>
    </row>
    <row r="19" spans="1:85" ht="18" customHeight="1" x14ac:dyDescent="0.3">
      <c r="A19" s="9" t="s">
        <v>22</v>
      </c>
      <c r="B19" s="10">
        <v>32.266099999999994</v>
      </c>
      <c r="C19" s="60">
        <v>83.61160000000001</v>
      </c>
      <c r="D19" s="11">
        <v>0</v>
      </c>
      <c r="E19" s="12"/>
      <c r="F19" s="12"/>
      <c r="G19" s="13">
        <f t="shared" si="14"/>
        <v>115.8777</v>
      </c>
      <c r="H19" s="10">
        <v>17.437999999999999</v>
      </c>
      <c r="I19" s="60">
        <v>28.845199999999998</v>
      </c>
      <c r="J19" s="11">
        <v>0</v>
      </c>
      <c r="K19" s="12"/>
      <c r="L19" s="12"/>
      <c r="M19" s="13">
        <f t="shared" si="15"/>
        <v>46.283199999999994</v>
      </c>
      <c r="N19" s="10"/>
      <c r="O19" s="60"/>
      <c r="P19" s="11">
        <v>0</v>
      </c>
      <c r="Q19" s="12"/>
      <c r="R19" s="12"/>
      <c r="S19" s="13">
        <f t="shared" si="16"/>
        <v>0</v>
      </c>
      <c r="T19" s="10"/>
      <c r="U19" s="60">
        <v>30</v>
      </c>
      <c r="V19" s="11">
        <v>0</v>
      </c>
      <c r="W19" s="12"/>
      <c r="X19" s="12"/>
      <c r="Y19" s="13">
        <f t="shared" si="17"/>
        <v>30</v>
      </c>
      <c r="Z19" s="10"/>
      <c r="AA19" s="11">
        <v>218.33879999999999</v>
      </c>
      <c r="AB19" s="11">
        <v>27.317700000000002</v>
      </c>
      <c r="AC19" s="12"/>
      <c r="AD19" s="12"/>
      <c r="AE19" s="13">
        <f t="shared" si="18"/>
        <v>245.65649999999999</v>
      </c>
      <c r="AF19" s="10">
        <v>0</v>
      </c>
      <c r="AG19" s="11">
        <v>167.29020000000003</v>
      </c>
      <c r="AH19" s="11">
        <v>14.014412903225807</v>
      </c>
      <c r="AI19" s="12"/>
      <c r="AJ19" s="12"/>
      <c r="AK19" s="13">
        <f t="shared" si="19"/>
        <v>181.30461290322583</v>
      </c>
      <c r="AL19" s="10">
        <v>0</v>
      </c>
      <c r="AM19" s="11">
        <v>29.492800000000003</v>
      </c>
      <c r="AN19" s="11">
        <v>-0.26821290322580538</v>
      </c>
      <c r="AO19" s="12"/>
      <c r="AP19" s="12"/>
      <c r="AQ19" s="13">
        <f t="shared" si="20"/>
        <v>29.224587096774197</v>
      </c>
      <c r="AR19" s="10">
        <v>0</v>
      </c>
      <c r="AS19" s="11">
        <v>156.18433999999999</v>
      </c>
      <c r="AT19" s="11">
        <v>0</v>
      </c>
      <c r="AU19" s="12"/>
      <c r="AV19" s="12"/>
      <c r="AW19" s="13">
        <f t="shared" si="21"/>
        <v>156.18433999999999</v>
      </c>
      <c r="AX19" s="10">
        <v>0</v>
      </c>
      <c r="AY19" s="11">
        <v>113.29375999999999</v>
      </c>
      <c r="AZ19" s="11">
        <v>0</v>
      </c>
      <c r="BA19" s="12"/>
      <c r="BB19" s="12"/>
      <c r="BC19" s="13">
        <f t="shared" si="22"/>
        <v>113.29375999999999</v>
      </c>
      <c r="BD19" s="10">
        <v>0</v>
      </c>
      <c r="BE19" s="11">
        <v>76.195279999999997</v>
      </c>
      <c r="BF19" s="11">
        <v>0</v>
      </c>
      <c r="BG19" s="12"/>
      <c r="BH19" s="12"/>
      <c r="BI19" s="13">
        <f t="shared" si="23"/>
        <v>76.195279999999997</v>
      </c>
      <c r="BJ19" s="10">
        <v>0</v>
      </c>
      <c r="BK19" s="11">
        <v>16.005420000000001</v>
      </c>
      <c r="BL19" s="11">
        <v>0</v>
      </c>
      <c r="BM19" s="12"/>
      <c r="BN19" s="12"/>
      <c r="BO19" s="13">
        <f t="shared" si="24"/>
        <v>16.005420000000001</v>
      </c>
      <c r="BP19" s="10">
        <v>0</v>
      </c>
      <c r="BQ19" s="11">
        <v>29.7592</v>
      </c>
      <c r="BR19" s="11">
        <v>0</v>
      </c>
      <c r="BS19" s="12"/>
      <c r="BT19" s="12"/>
      <c r="BU19" s="12">
        <f t="shared" si="25"/>
        <v>29.7592</v>
      </c>
      <c r="BV19" s="10">
        <v>20.304099999999998</v>
      </c>
      <c r="BW19" s="11">
        <v>973.01660000000004</v>
      </c>
      <c r="BX19" s="11">
        <v>41.063900000000004</v>
      </c>
      <c r="BY19" s="12">
        <f t="shared" si="12"/>
        <v>0</v>
      </c>
      <c r="BZ19" s="12">
        <f t="shared" si="12"/>
        <v>0</v>
      </c>
      <c r="CA19" s="13">
        <f t="shared" si="12"/>
        <v>1039.7846</v>
      </c>
      <c r="CB19" s="60">
        <f t="shared" si="26"/>
        <v>32.266099999999994</v>
      </c>
      <c r="CC19" s="11">
        <f t="shared" si="27"/>
        <v>83.61160000000001</v>
      </c>
      <c r="CD19" s="11">
        <f t="shared" si="28"/>
        <v>0</v>
      </c>
      <c r="CE19" s="12">
        <f t="shared" si="29"/>
        <v>0</v>
      </c>
      <c r="CF19" s="12">
        <f t="shared" si="30"/>
        <v>0</v>
      </c>
      <c r="CG19" s="13">
        <f t="shared" si="31"/>
        <v>115.8777</v>
      </c>
    </row>
    <row r="20" spans="1:85" ht="15.6" x14ac:dyDescent="0.3">
      <c r="A20" s="9" t="s">
        <v>23</v>
      </c>
      <c r="B20" s="10">
        <v>32.375</v>
      </c>
      <c r="C20" s="60">
        <v>150.595428</v>
      </c>
      <c r="D20" s="11">
        <v>11.201000000000001</v>
      </c>
      <c r="E20" s="12"/>
      <c r="F20" s="12"/>
      <c r="G20" s="13">
        <f t="shared" si="14"/>
        <v>194.17142799999999</v>
      </c>
      <c r="H20" s="10">
        <v>33.814000000000007</v>
      </c>
      <c r="I20" s="60">
        <v>28.549092000000002</v>
      </c>
      <c r="J20" s="11">
        <v>10.669</v>
      </c>
      <c r="K20" s="12"/>
      <c r="L20" s="12"/>
      <c r="M20" s="13">
        <f t="shared" si="15"/>
        <v>73.032092000000006</v>
      </c>
      <c r="N20" s="10"/>
      <c r="O20" s="60"/>
      <c r="P20" s="11">
        <v>21.13</v>
      </c>
      <c r="Q20" s="12"/>
      <c r="R20" s="12"/>
      <c r="S20" s="13">
        <f t="shared" si="16"/>
        <v>21.13</v>
      </c>
      <c r="T20" s="10"/>
      <c r="U20" s="60">
        <v>30</v>
      </c>
      <c r="V20" s="11">
        <v>-0.92999999999999972</v>
      </c>
      <c r="W20" s="12"/>
      <c r="X20" s="12"/>
      <c r="Y20" s="13">
        <f t="shared" si="17"/>
        <v>29.07</v>
      </c>
      <c r="Z20" s="10"/>
      <c r="AA20" s="11">
        <v>118.99100000000001</v>
      </c>
      <c r="AB20" s="11">
        <v>57</v>
      </c>
      <c r="AC20" s="12"/>
      <c r="AD20" s="12"/>
      <c r="AE20" s="13">
        <f t="shared" si="18"/>
        <v>175.99100000000001</v>
      </c>
      <c r="AF20" s="10">
        <v>0</v>
      </c>
      <c r="AG20" s="11">
        <v>285.38080000000002</v>
      </c>
      <c r="AH20" s="11">
        <v>54</v>
      </c>
      <c r="AI20" s="12"/>
      <c r="AJ20" s="12"/>
      <c r="AK20" s="13">
        <f t="shared" si="19"/>
        <v>339.38080000000002</v>
      </c>
      <c r="AL20" s="10">
        <v>21.9712</v>
      </c>
      <c r="AM20" s="11">
        <v>114.29051333333332</v>
      </c>
      <c r="AN20" s="11">
        <v>16.633437634408601</v>
      </c>
      <c r="AO20" s="12"/>
      <c r="AP20" s="12"/>
      <c r="AQ20" s="13">
        <f t="shared" si="20"/>
        <v>152.89515096774193</v>
      </c>
      <c r="AR20" s="10">
        <v>30</v>
      </c>
      <c r="AS20" s="11">
        <v>130.66901306666665</v>
      </c>
      <c r="AT20" s="11">
        <v>14.623633333333331</v>
      </c>
      <c r="AU20" s="12"/>
      <c r="AV20" s="12"/>
      <c r="AW20" s="13">
        <f t="shared" si="21"/>
        <v>175.29264639999997</v>
      </c>
      <c r="AX20" s="10">
        <v>23.519833333333331</v>
      </c>
      <c r="AY20" s="11">
        <v>165.9875456</v>
      </c>
      <c r="AZ20" s="11">
        <v>15.488800000000001</v>
      </c>
      <c r="BA20" s="12"/>
      <c r="BB20" s="12"/>
      <c r="BC20" s="13">
        <f t="shared" si="22"/>
        <v>204.99617893333334</v>
      </c>
      <c r="BD20" s="10">
        <v>0</v>
      </c>
      <c r="BE20" s="11">
        <v>163.39259333333334</v>
      </c>
      <c r="BF20" s="11">
        <v>26.219333333333331</v>
      </c>
      <c r="BG20" s="12"/>
      <c r="BH20" s="12"/>
      <c r="BI20" s="13">
        <f t="shared" si="23"/>
        <v>189.61192666666668</v>
      </c>
      <c r="BJ20" s="10">
        <v>0</v>
      </c>
      <c r="BK20" s="11">
        <v>159.47459999999998</v>
      </c>
      <c r="BL20" s="11">
        <v>12.188606666666665</v>
      </c>
      <c r="BM20" s="12"/>
      <c r="BN20" s="12"/>
      <c r="BO20" s="13">
        <f t="shared" si="24"/>
        <v>171.66320666666664</v>
      </c>
      <c r="BP20" s="10">
        <v>18</v>
      </c>
      <c r="BQ20" s="11">
        <v>157.52791666666667</v>
      </c>
      <c r="BR20" s="11">
        <v>3.9073600000000006</v>
      </c>
      <c r="BS20" s="12"/>
      <c r="BT20" s="12"/>
      <c r="BU20" s="12">
        <f t="shared" si="25"/>
        <v>179.43527666666668</v>
      </c>
      <c r="BV20" s="10">
        <v>107.68003333333334</v>
      </c>
      <c r="BW20" s="11">
        <v>1536.747302</v>
      </c>
      <c r="BX20" s="11">
        <v>242.13117096774192</v>
      </c>
      <c r="BY20" s="12">
        <f t="shared" si="12"/>
        <v>0</v>
      </c>
      <c r="BZ20" s="12">
        <f t="shared" si="12"/>
        <v>0</v>
      </c>
      <c r="CA20" s="13">
        <f t="shared" si="12"/>
        <v>1906.6697063010752</v>
      </c>
      <c r="CB20" s="60">
        <f t="shared" si="26"/>
        <v>32.375</v>
      </c>
      <c r="CC20" s="11">
        <f t="shared" si="27"/>
        <v>150.595428</v>
      </c>
      <c r="CD20" s="11">
        <f t="shared" si="28"/>
        <v>11.201000000000001</v>
      </c>
      <c r="CE20" s="12">
        <f t="shared" si="29"/>
        <v>0</v>
      </c>
      <c r="CF20" s="12">
        <f t="shared" si="30"/>
        <v>0</v>
      </c>
      <c r="CG20" s="13">
        <f t="shared" si="31"/>
        <v>194.17142799999999</v>
      </c>
    </row>
    <row r="21" spans="1:85" ht="15.6" x14ac:dyDescent="0.3">
      <c r="A21" s="15" t="s">
        <v>45</v>
      </c>
      <c r="B21" s="10">
        <v>104.80589999999999</v>
      </c>
      <c r="C21" s="60">
        <v>49.984349999999999</v>
      </c>
      <c r="D21" s="11">
        <v>20.559899999999999</v>
      </c>
      <c r="E21" s="12"/>
      <c r="F21" s="12"/>
      <c r="G21" s="13">
        <f t="shared" si="14"/>
        <v>175.35014999999999</v>
      </c>
      <c r="H21" s="10">
        <v>21.166099999999986</v>
      </c>
      <c r="I21" s="60">
        <v>23.904500000000002</v>
      </c>
      <c r="J21" s="11">
        <v>-0.56864999999999988</v>
      </c>
      <c r="K21" s="12"/>
      <c r="L21" s="12"/>
      <c r="M21" s="13">
        <f t="shared" si="15"/>
        <v>44.501949999999987</v>
      </c>
      <c r="N21" s="10"/>
      <c r="O21" s="60"/>
      <c r="P21" s="11">
        <v>24</v>
      </c>
      <c r="Q21" s="12"/>
      <c r="R21" s="12"/>
      <c r="S21" s="13">
        <f t="shared" si="16"/>
        <v>24</v>
      </c>
      <c r="T21" s="10"/>
      <c r="U21" s="60">
        <v>0</v>
      </c>
      <c r="V21" s="11">
        <v>-11.055</v>
      </c>
      <c r="W21" s="12"/>
      <c r="X21" s="12"/>
      <c r="Y21" s="13">
        <f t="shared" si="17"/>
        <v>-11.055</v>
      </c>
      <c r="Z21" s="10"/>
      <c r="AA21" s="11">
        <v>0</v>
      </c>
      <c r="AB21" s="11">
        <v>0</v>
      </c>
      <c r="AC21" s="12"/>
      <c r="AD21" s="12"/>
      <c r="AE21" s="13">
        <f t="shared" si="18"/>
        <v>0</v>
      </c>
      <c r="AF21" s="10">
        <v>0</v>
      </c>
      <c r="AG21" s="11">
        <v>28</v>
      </c>
      <c r="AH21" s="11">
        <v>0</v>
      </c>
      <c r="AI21" s="12"/>
      <c r="AJ21" s="12"/>
      <c r="AK21" s="13">
        <f t="shared" si="19"/>
        <v>28</v>
      </c>
      <c r="AL21" s="10">
        <v>138.59058719999999</v>
      </c>
      <c r="AM21" s="11">
        <v>42.059490400000001</v>
      </c>
      <c r="AN21" s="11">
        <v>17.095953600000001</v>
      </c>
      <c r="AO21" s="12"/>
      <c r="AP21" s="12"/>
      <c r="AQ21" s="13">
        <f t="shared" si="20"/>
        <v>197.74603119999998</v>
      </c>
      <c r="AR21" s="10">
        <v>115.78278080000001</v>
      </c>
      <c r="AS21" s="11">
        <v>82.274081600000002</v>
      </c>
      <c r="AT21" s="11">
        <v>4.7768183999999998</v>
      </c>
      <c r="AU21" s="12"/>
      <c r="AV21" s="12"/>
      <c r="AW21" s="13">
        <f t="shared" si="21"/>
        <v>202.8336808</v>
      </c>
      <c r="AX21" s="10">
        <v>1.2152000000000029</v>
      </c>
      <c r="AY21" s="11">
        <v>-0.80000000000000071</v>
      </c>
      <c r="AZ21" s="11">
        <v>0</v>
      </c>
      <c r="BA21" s="12"/>
      <c r="BB21" s="12"/>
      <c r="BC21" s="13">
        <f t="shared" si="22"/>
        <v>0.41520000000000223</v>
      </c>
      <c r="BD21" s="10">
        <v>41.121599999999994</v>
      </c>
      <c r="BE21" s="11">
        <v>16.823783999999996</v>
      </c>
      <c r="BF21" s="11">
        <v>0</v>
      </c>
      <c r="BG21" s="12"/>
      <c r="BH21" s="12"/>
      <c r="BI21" s="13">
        <f t="shared" si="23"/>
        <v>57.94538399999999</v>
      </c>
      <c r="BJ21" s="10">
        <v>0</v>
      </c>
      <c r="BK21" s="11">
        <v>69.394246666666675</v>
      </c>
      <c r="BL21" s="11">
        <v>0</v>
      </c>
      <c r="BM21" s="12"/>
      <c r="BN21" s="12"/>
      <c r="BO21" s="13">
        <f t="shared" si="24"/>
        <v>69.394246666666675</v>
      </c>
      <c r="BP21" s="10">
        <v>59.269000000000005</v>
      </c>
      <c r="BQ21" s="11">
        <v>72.02634333333333</v>
      </c>
      <c r="BR21" s="11">
        <v>11.318100000000001</v>
      </c>
      <c r="BS21" s="12"/>
      <c r="BT21" s="12"/>
      <c r="BU21" s="12">
        <f t="shared" si="25"/>
        <v>142.61344333333335</v>
      </c>
      <c r="BV21" s="10">
        <v>493.11166800000001</v>
      </c>
      <c r="BW21" s="11">
        <v>402.79789599999998</v>
      </c>
      <c r="BX21" s="11">
        <v>66.127122</v>
      </c>
      <c r="BY21" s="12">
        <f t="shared" si="12"/>
        <v>0</v>
      </c>
      <c r="BZ21" s="12">
        <f t="shared" si="12"/>
        <v>0</v>
      </c>
      <c r="CA21" s="13">
        <f t="shared" si="12"/>
        <v>931.74508600000013</v>
      </c>
      <c r="CB21" s="60">
        <f t="shared" si="26"/>
        <v>104.80589999999999</v>
      </c>
      <c r="CC21" s="11">
        <f t="shared" si="27"/>
        <v>49.984349999999999</v>
      </c>
      <c r="CD21" s="11">
        <f t="shared" si="28"/>
        <v>20.559899999999999</v>
      </c>
      <c r="CE21" s="12">
        <f t="shared" si="29"/>
        <v>0</v>
      </c>
      <c r="CF21" s="12">
        <f t="shared" si="30"/>
        <v>0</v>
      </c>
      <c r="CG21" s="13">
        <f t="shared" si="31"/>
        <v>175.35014999999999</v>
      </c>
    </row>
    <row r="22" spans="1:85" ht="15.6" x14ac:dyDescent="0.3">
      <c r="A22" s="9" t="s">
        <v>59</v>
      </c>
      <c r="B22" s="10">
        <v>0</v>
      </c>
      <c r="C22" s="60">
        <v>9.3000000000000007</v>
      </c>
      <c r="D22" s="11">
        <v>0</v>
      </c>
      <c r="E22" s="12"/>
      <c r="F22" s="12"/>
      <c r="G22" s="13">
        <f t="shared" si="14"/>
        <v>9.3000000000000007</v>
      </c>
      <c r="H22" s="10">
        <v>0</v>
      </c>
      <c r="I22" s="60">
        <v>-4.3000000000000007</v>
      </c>
      <c r="J22" s="11">
        <v>0</v>
      </c>
      <c r="K22" s="12"/>
      <c r="L22" s="12"/>
      <c r="M22" s="13">
        <f t="shared" si="15"/>
        <v>-4.3000000000000007</v>
      </c>
      <c r="N22" s="10"/>
      <c r="O22" s="60"/>
      <c r="P22" s="11">
        <v>0</v>
      </c>
      <c r="Q22" s="12"/>
      <c r="R22" s="12"/>
      <c r="S22" s="13">
        <f t="shared" si="16"/>
        <v>0</v>
      </c>
      <c r="T22" s="10"/>
      <c r="U22" s="60">
        <v>0</v>
      </c>
      <c r="V22" s="11">
        <v>0</v>
      </c>
      <c r="W22" s="12"/>
      <c r="X22" s="12"/>
      <c r="Y22" s="13">
        <f t="shared" si="17"/>
        <v>0</v>
      </c>
      <c r="Z22" s="10"/>
      <c r="AA22" s="11">
        <v>0</v>
      </c>
      <c r="AB22" s="11">
        <v>12.522</v>
      </c>
      <c r="AC22" s="12"/>
      <c r="AD22" s="12"/>
      <c r="AE22" s="13">
        <f t="shared" si="18"/>
        <v>12.522</v>
      </c>
      <c r="AF22" s="10">
        <v>0</v>
      </c>
      <c r="AG22" s="11">
        <v>0</v>
      </c>
      <c r="AH22" s="11">
        <v>0</v>
      </c>
      <c r="AI22" s="12"/>
      <c r="AJ22" s="12"/>
      <c r="AK22" s="13">
        <f t="shared" si="19"/>
        <v>0</v>
      </c>
      <c r="AL22" s="10">
        <v>0</v>
      </c>
      <c r="AM22" s="11">
        <v>0</v>
      </c>
      <c r="AN22" s="11">
        <v>20</v>
      </c>
      <c r="AO22" s="12"/>
      <c r="AP22" s="12"/>
      <c r="AQ22" s="13">
        <f t="shared" si="20"/>
        <v>20</v>
      </c>
      <c r="AR22" s="10">
        <v>0</v>
      </c>
      <c r="AS22" s="11">
        <v>0</v>
      </c>
      <c r="AT22" s="11">
        <v>0</v>
      </c>
      <c r="AU22" s="12"/>
      <c r="AV22" s="12"/>
      <c r="AW22" s="13">
        <f t="shared" si="21"/>
        <v>0</v>
      </c>
      <c r="AX22" s="10">
        <v>0</v>
      </c>
      <c r="AY22" s="11">
        <v>0</v>
      </c>
      <c r="AZ22" s="11">
        <v>0</v>
      </c>
      <c r="BA22" s="12"/>
      <c r="BB22" s="12"/>
      <c r="BC22" s="13">
        <f t="shared" si="22"/>
        <v>0</v>
      </c>
      <c r="BD22" s="10">
        <v>0</v>
      </c>
      <c r="BE22" s="11">
        <v>0</v>
      </c>
      <c r="BF22" s="11">
        <v>0</v>
      </c>
      <c r="BG22" s="12"/>
      <c r="BH22" s="12"/>
      <c r="BI22" s="13">
        <f t="shared" si="23"/>
        <v>0</v>
      </c>
      <c r="BJ22" s="10">
        <v>0</v>
      </c>
      <c r="BK22" s="11">
        <v>0</v>
      </c>
      <c r="BL22" s="11">
        <v>0</v>
      </c>
      <c r="BM22" s="12"/>
      <c r="BN22" s="12"/>
      <c r="BO22" s="13">
        <f t="shared" si="24"/>
        <v>0</v>
      </c>
      <c r="BP22" s="10">
        <v>0</v>
      </c>
      <c r="BQ22" s="11">
        <v>0</v>
      </c>
      <c r="BR22" s="11">
        <v>0</v>
      </c>
      <c r="BS22" s="12"/>
      <c r="BT22" s="12"/>
      <c r="BU22" s="12">
        <f t="shared" si="25"/>
        <v>0</v>
      </c>
      <c r="BV22" s="10">
        <v>0</v>
      </c>
      <c r="BW22" s="11">
        <v>0</v>
      </c>
      <c r="BX22" s="11">
        <v>32.521999999999998</v>
      </c>
      <c r="BY22" s="12">
        <f t="shared" si="12"/>
        <v>0</v>
      </c>
      <c r="BZ22" s="12">
        <f t="shared" si="12"/>
        <v>0</v>
      </c>
      <c r="CA22" s="13">
        <f t="shared" si="12"/>
        <v>37.521999999999998</v>
      </c>
      <c r="CB22" s="60">
        <f t="shared" si="26"/>
        <v>0</v>
      </c>
      <c r="CC22" s="11">
        <f t="shared" si="27"/>
        <v>9.3000000000000007</v>
      </c>
      <c r="CD22" s="11">
        <f t="shared" si="28"/>
        <v>0</v>
      </c>
      <c r="CE22" s="12">
        <f t="shared" si="29"/>
        <v>0</v>
      </c>
      <c r="CF22" s="12">
        <f t="shared" si="30"/>
        <v>0</v>
      </c>
      <c r="CG22" s="13">
        <f t="shared" si="31"/>
        <v>9.3000000000000007</v>
      </c>
    </row>
    <row r="23" spans="1:85" ht="15.6" x14ac:dyDescent="0.3">
      <c r="A23" s="9" t="s">
        <v>48</v>
      </c>
      <c r="B23" s="10">
        <v>20.728199999999998</v>
      </c>
      <c r="C23" s="60">
        <v>117.59696</v>
      </c>
      <c r="D23" s="11">
        <v>6.9420000000000002</v>
      </c>
      <c r="E23" s="12"/>
      <c r="F23" s="12"/>
      <c r="G23" s="13">
        <f t="shared" si="14"/>
        <v>145.26715999999999</v>
      </c>
      <c r="H23" s="10">
        <v>-9.7492799999999988</v>
      </c>
      <c r="I23" s="60">
        <v>55.790175999999995</v>
      </c>
      <c r="J23" s="11">
        <v>17.838349333333333</v>
      </c>
      <c r="K23" s="12"/>
      <c r="L23" s="12"/>
      <c r="M23" s="13">
        <f t="shared" si="15"/>
        <v>63.87924533333333</v>
      </c>
      <c r="N23" s="10"/>
      <c r="O23" s="60"/>
      <c r="P23" s="11">
        <v>9.9691306666666684</v>
      </c>
      <c r="Q23" s="12"/>
      <c r="R23" s="12"/>
      <c r="S23" s="13">
        <f t="shared" si="16"/>
        <v>9.9691306666666684</v>
      </c>
      <c r="T23" s="10"/>
      <c r="U23" s="60">
        <v>42</v>
      </c>
      <c r="V23" s="11">
        <v>48</v>
      </c>
      <c r="W23" s="12"/>
      <c r="X23" s="12"/>
      <c r="Y23" s="13">
        <f t="shared" si="17"/>
        <v>90</v>
      </c>
      <c r="Z23" s="10"/>
      <c r="AA23" s="11">
        <v>72.690464000000006</v>
      </c>
      <c r="AB23" s="11">
        <v>56</v>
      </c>
      <c r="AC23" s="12"/>
      <c r="AD23" s="12"/>
      <c r="AE23" s="13">
        <f t="shared" si="18"/>
        <v>128.69046400000002</v>
      </c>
      <c r="AF23" s="10">
        <v>0</v>
      </c>
      <c r="AG23" s="11">
        <v>58.916954133333334</v>
      </c>
      <c r="AH23" s="11">
        <v>56.74386451612903</v>
      </c>
      <c r="AI23" s="12"/>
      <c r="AJ23" s="12"/>
      <c r="AK23" s="13">
        <f t="shared" si="19"/>
        <v>115.66081864946236</v>
      </c>
      <c r="AL23" s="10">
        <v>0</v>
      </c>
      <c r="AM23" s="11">
        <v>169.37701546666665</v>
      </c>
      <c r="AN23" s="11">
        <v>-9.8325161290340191E-3</v>
      </c>
      <c r="AO23" s="12"/>
      <c r="AP23" s="12"/>
      <c r="AQ23" s="13">
        <f t="shared" si="20"/>
        <v>169.36718295053763</v>
      </c>
      <c r="AR23" s="10">
        <v>30</v>
      </c>
      <c r="AS23" s="11">
        <v>155.6196544</v>
      </c>
      <c r="AT23" s="11">
        <v>19.984008000000003</v>
      </c>
      <c r="AU23" s="12"/>
      <c r="AV23" s="12"/>
      <c r="AW23" s="13">
        <f t="shared" si="21"/>
        <v>205.60366240000002</v>
      </c>
      <c r="AX23" s="10">
        <v>0</v>
      </c>
      <c r="AY23" s="11">
        <v>85.347455999999994</v>
      </c>
      <c r="AZ23" s="11">
        <v>18.740880000000001</v>
      </c>
      <c r="BA23" s="12"/>
      <c r="BB23" s="12"/>
      <c r="BC23" s="13">
        <f t="shared" si="22"/>
        <v>104.088336</v>
      </c>
      <c r="BD23" s="10">
        <v>0</v>
      </c>
      <c r="BE23" s="11">
        <v>84.072420800000003</v>
      </c>
      <c r="BF23" s="11">
        <v>33.152456000000001</v>
      </c>
      <c r="BG23" s="12"/>
      <c r="BH23" s="12"/>
      <c r="BI23" s="13">
        <f t="shared" si="23"/>
        <v>117.2248768</v>
      </c>
      <c r="BJ23" s="10">
        <v>0</v>
      </c>
      <c r="BK23" s="11">
        <v>124.6073792</v>
      </c>
      <c r="BL23" s="11">
        <v>38.501177333333331</v>
      </c>
      <c r="BM23" s="12"/>
      <c r="BN23" s="12"/>
      <c r="BO23" s="13">
        <f t="shared" si="24"/>
        <v>163.10855653333334</v>
      </c>
      <c r="BP23" s="10">
        <v>0</v>
      </c>
      <c r="BQ23" s="11">
        <v>114.02360999999999</v>
      </c>
      <c r="BR23" s="11">
        <v>15.686666666666664</v>
      </c>
      <c r="BS23" s="12"/>
      <c r="BT23" s="12"/>
      <c r="BU23" s="12">
        <f t="shared" si="25"/>
        <v>129.71027666666666</v>
      </c>
      <c r="BV23" s="10">
        <v>66.79692</v>
      </c>
      <c r="BW23" s="11">
        <v>1098.0420899999999</v>
      </c>
      <c r="BX23" s="11">
        <v>321.5487</v>
      </c>
      <c r="BY23" s="12">
        <f t="shared" si="12"/>
        <v>0</v>
      </c>
      <c r="BZ23" s="12">
        <f t="shared" si="12"/>
        <v>0</v>
      </c>
      <c r="CA23" s="13">
        <f t="shared" si="12"/>
        <v>1442.56971</v>
      </c>
      <c r="CB23" s="60">
        <f t="shared" si="26"/>
        <v>20.728199999999998</v>
      </c>
      <c r="CC23" s="11">
        <f t="shared" si="27"/>
        <v>117.59696</v>
      </c>
      <c r="CD23" s="11">
        <f t="shared" si="28"/>
        <v>6.9420000000000002</v>
      </c>
      <c r="CE23" s="12">
        <f t="shared" si="29"/>
        <v>0</v>
      </c>
      <c r="CF23" s="12">
        <f t="shared" si="30"/>
        <v>0</v>
      </c>
      <c r="CG23" s="13">
        <f t="shared" si="31"/>
        <v>145.26715999999999</v>
      </c>
    </row>
    <row r="24" spans="1:85" ht="15.6" x14ac:dyDescent="0.3">
      <c r="A24" s="9" t="s">
        <v>51</v>
      </c>
      <c r="B24" s="10">
        <v>1.1420000000000003</v>
      </c>
      <c r="C24" s="60">
        <v>68.23142</v>
      </c>
      <c r="D24" s="11">
        <v>0</v>
      </c>
      <c r="E24" s="12"/>
      <c r="F24" s="12"/>
      <c r="G24" s="13">
        <f t="shared" si="14"/>
        <v>69.373419999999996</v>
      </c>
      <c r="H24" s="10">
        <v>15.161</v>
      </c>
      <c r="I24" s="60">
        <v>26.944779999999994</v>
      </c>
      <c r="J24" s="11">
        <v>0</v>
      </c>
      <c r="K24" s="12"/>
      <c r="L24" s="12"/>
      <c r="M24" s="13">
        <f t="shared" si="15"/>
        <v>42.105779999999996</v>
      </c>
      <c r="N24" s="10"/>
      <c r="O24" s="60"/>
      <c r="P24" s="11">
        <v>0</v>
      </c>
      <c r="Q24" s="12"/>
      <c r="R24" s="12"/>
      <c r="S24" s="13">
        <f t="shared" si="16"/>
        <v>0</v>
      </c>
      <c r="T24" s="10"/>
      <c r="U24" s="60">
        <v>50</v>
      </c>
      <c r="V24" s="11">
        <v>0</v>
      </c>
      <c r="W24" s="12"/>
      <c r="X24" s="12"/>
      <c r="Y24" s="13">
        <f t="shared" si="17"/>
        <v>50</v>
      </c>
      <c r="Z24" s="10"/>
      <c r="AA24" s="11">
        <v>249.76454000000001</v>
      </c>
      <c r="AB24" s="11">
        <v>0</v>
      </c>
      <c r="AC24" s="12"/>
      <c r="AD24" s="12"/>
      <c r="AE24" s="13">
        <f t="shared" si="18"/>
        <v>249.76454000000001</v>
      </c>
      <c r="AF24" s="10">
        <v>0</v>
      </c>
      <c r="AG24" s="11">
        <v>171.83636799999999</v>
      </c>
      <c r="AH24" s="11">
        <v>0</v>
      </c>
      <c r="AI24" s="12"/>
      <c r="AJ24" s="12"/>
      <c r="AK24" s="13">
        <f t="shared" si="19"/>
        <v>171.83636799999999</v>
      </c>
      <c r="AL24" s="10">
        <v>0</v>
      </c>
      <c r="AM24" s="11">
        <v>78.632344666666668</v>
      </c>
      <c r="AN24" s="11">
        <v>0</v>
      </c>
      <c r="AO24" s="12"/>
      <c r="AP24" s="12"/>
      <c r="AQ24" s="13">
        <f t="shared" si="20"/>
        <v>78.632344666666668</v>
      </c>
      <c r="AR24" s="10">
        <v>25</v>
      </c>
      <c r="AS24" s="11">
        <v>108.56096199999999</v>
      </c>
      <c r="AT24" s="11">
        <v>0</v>
      </c>
      <c r="AU24" s="12"/>
      <c r="AV24" s="12"/>
      <c r="AW24" s="13">
        <f t="shared" si="21"/>
        <v>133.56096199999999</v>
      </c>
      <c r="AX24" s="10">
        <v>24.200960000000002</v>
      </c>
      <c r="AY24" s="11">
        <v>103.64078533333333</v>
      </c>
      <c r="AZ24" s="11">
        <v>0</v>
      </c>
      <c r="BA24" s="12"/>
      <c r="BB24" s="12"/>
      <c r="BC24" s="13">
        <f t="shared" si="22"/>
        <v>127.84174533333334</v>
      </c>
      <c r="BD24" s="10">
        <v>0</v>
      </c>
      <c r="BE24" s="11">
        <v>48.179945333333336</v>
      </c>
      <c r="BF24" s="11">
        <v>0</v>
      </c>
      <c r="BG24" s="12"/>
      <c r="BH24" s="12"/>
      <c r="BI24" s="13">
        <f t="shared" si="23"/>
        <v>48.179945333333336</v>
      </c>
      <c r="BJ24" s="10">
        <v>0</v>
      </c>
      <c r="BK24" s="11">
        <v>33.970401333333342</v>
      </c>
      <c r="BL24" s="11">
        <v>0</v>
      </c>
      <c r="BM24" s="12"/>
      <c r="BN24" s="12"/>
      <c r="BO24" s="13">
        <f t="shared" si="24"/>
        <v>33.970401333333342</v>
      </c>
      <c r="BP24" s="10">
        <v>0</v>
      </c>
      <c r="BQ24" s="11">
        <v>93.309853333333336</v>
      </c>
      <c r="BR24" s="11">
        <v>0</v>
      </c>
      <c r="BS24" s="12"/>
      <c r="BT24" s="12"/>
      <c r="BU24" s="12">
        <f t="shared" si="25"/>
        <v>93.309853333333336</v>
      </c>
      <c r="BV24" s="10">
        <v>83.486320000000006</v>
      </c>
      <c r="BW24" s="11">
        <v>1108.354</v>
      </c>
      <c r="BX24" s="11">
        <v>0</v>
      </c>
      <c r="BY24" s="12">
        <f t="shared" ref="BY24:CA39" si="50">SUMIF($B$5:$BU$5,BY$5,$B24:$BU24)</f>
        <v>0</v>
      </c>
      <c r="BZ24" s="12">
        <f t="shared" si="50"/>
        <v>0</v>
      </c>
      <c r="CA24" s="13">
        <f t="shared" si="50"/>
        <v>1098.57536</v>
      </c>
      <c r="CB24" s="60">
        <f t="shared" si="26"/>
        <v>1.1420000000000003</v>
      </c>
      <c r="CC24" s="11">
        <f t="shared" si="27"/>
        <v>68.23142</v>
      </c>
      <c r="CD24" s="11">
        <f t="shared" si="28"/>
        <v>0</v>
      </c>
      <c r="CE24" s="12">
        <f t="shared" si="29"/>
        <v>0</v>
      </c>
      <c r="CF24" s="12">
        <f t="shared" si="30"/>
        <v>0</v>
      </c>
      <c r="CG24" s="13">
        <f t="shared" si="31"/>
        <v>69.373419999999996</v>
      </c>
    </row>
    <row r="25" spans="1:85" ht="15.6" x14ac:dyDescent="0.3">
      <c r="A25" s="9" t="s">
        <v>30</v>
      </c>
      <c r="B25" s="10">
        <v>0</v>
      </c>
      <c r="C25" s="60">
        <v>0</v>
      </c>
      <c r="D25" s="11">
        <v>0</v>
      </c>
      <c r="E25" s="12"/>
      <c r="F25" s="12"/>
      <c r="G25" s="13">
        <f t="shared" si="14"/>
        <v>0</v>
      </c>
      <c r="H25" s="10">
        <v>0</v>
      </c>
      <c r="I25" s="60">
        <v>0</v>
      </c>
      <c r="J25" s="11">
        <v>0</v>
      </c>
      <c r="K25" s="12"/>
      <c r="L25" s="12"/>
      <c r="M25" s="13">
        <f t="shared" si="15"/>
        <v>0</v>
      </c>
      <c r="N25" s="10"/>
      <c r="O25" s="60"/>
      <c r="P25" s="11">
        <v>0</v>
      </c>
      <c r="Q25" s="12"/>
      <c r="R25" s="12"/>
      <c r="S25" s="13">
        <f t="shared" si="16"/>
        <v>0</v>
      </c>
      <c r="T25" s="10"/>
      <c r="U25" s="60">
        <v>0</v>
      </c>
      <c r="V25" s="11">
        <v>0</v>
      </c>
      <c r="W25" s="12"/>
      <c r="X25" s="12"/>
      <c r="Y25" s="13">
        <f t="shared" si="17"/>
        <v>0</v>
      </c>
      <c r="Z25" s="10"/>
      <c r="AA25" s="11">
        <v>0</v>
      </c>
      <c r="AB25" s="11">
        <v>0</v>
      </c>
      <c r="AC25" s="12"/>
      <c r="AD25" s="12"/>
      <c r="AE25" s="13">
        <f t="shared" si="18"/>
        <v>0</v>
      </c>
      <c r="AF25" s="10">
        <v>0</v>
      </c>
      <c r="AG25" s="11">
        <v>0</v>
      </c>
      <c r="AH25" s="11">
        <v>0</v>
      </c>
      <c r="AI25" s="12"/>
      <c r="AJ25" s="12"/>
      <c r="AK25" s="13">
        <f t="shared" si="19"/>
        <v>0</v>
      </c>
      <c r="AL25" s="10">
        <v>0</v>
      </c>
      <c r="AM25" s="11">
        <v>0</v>
      </c>
      <c r="AN25" s="11">
        <v>0</v>
      </c>
      <c r="AO25" s="12"/>
      <c r="AP25" s="12"/>
      <c r="AQ25" s="13">
        <f t="shared" si="20"/>
        <v>0</v>
      </c>
      <c r="AR25" s="10">
        <v>0</v>
      </c>
      <c r="AS25" s="11">
        <v>0</v>
      </c>
      <c r="AT25" s="11">
        <v>0</v>
      </c>
      <c r="AU25" s="12"/>
      <c r="AV25" s="12"/>
      <c r="AW25" s="13">
        <f t="shared" si="21"/>
        <v>0</v>
      </c>
      <c r="AX25" s="10">
        <v>0</v>
      </c>
      <c r="AY25" s="11">
        <v>0</v>
      </c>
      <c r="AZ25" s="11">
        <v>0</v>
      </c>
      <c r="BA25" s="12"/>
      <c r="BB25" s="12"/>
      <c r="BC25" s="13">
        <f t="shared" si="22"/>
        <v>0</v>
      </c>
      <c r="BD25" s="10">
        <v>0</v>
      </c>
      <c r="BE25" s="11">
        <v>0</v>
      </c>
      <c r="BF25" s="11">
        <v>0</v>
      </c>
      <c r="BG25" s="12"/>
      <c r="BH25" s="12"/>
      <c r="BI25" s="13">
        <f t="shared" si="23"/>
        <v>0</v>
      </c>
      <c r="BJ25" s="10">
        <v>0</v>
      </c>
      <c r="BK25" s="11">
        <v>0</v>
      </c>
      <c r="BL25" s="11">
        <v>0</v>
      </c>
      <c r="BM25" s="12"/>
      <c r="BN25" s="12"/>
      <c r="BO25" s="13">
        <f t="shared" si="24"/>
        <v>0</v>
      </c>
      <c r="BP25" s="10">
        <v>0</v>
      </c>
      <c r="BQ25" s="11">
        <v>0</v>
      </c>
      <c r="BR25" s="11">
        <v>0</v>
      </c>
      <c r="BS25" s="12"/>
      <c r="BT25" s="12"/>
      <c r="BU25" s="12">
        <f t="shared" si="25"/>
        <v>0</v>
      </c>
      <c r="BV25" s="10">
        <v>0</v>
      </c>
      <c r="BW25" s="11">
        <v>0</v>
      </c>
      <c r="BX25" s="11">
        <v>0</v>
      </c>
      <c r="BY25" s="12">
        <f t="shared" si="50"/>
        <v>0</v>
      </c>
      <c r="BZ25" s="12">
        <f t="shared" si="50"/>
        <v>0</v>
      </c>
      <c r="CA25" s="13">
        <f t="shared" si="50"/>
        <v>0</v>
      </c>
      <c r="CB25" s="60">
        <f t="shared" si="26"/>
        <v>0</v>
      </c>
      <c r="CC25" s="11">
        <f t="shared" si="27"/>
        <v>0</v>
      </c>
      <c r="CD25" s="11">
        <f t="shared" si="28"/>
        <v>0</v>
      </c>
      <c r="CE25" s="12">
        <f t="shared" si="29"/>
        <v>0</v>
      </c>
      <c r="CF25" s="12">
        <f t="shared" si="30"/>
        <v>0</v>
      </c>
      <c r="CG25" s="13">
        <f t="shared" si="31"/>
        <v>0</v>
      </c>
    </row>
    <row r="26" spans="1:85" ht="15.6" x14ac:dyDescent="0.3">
      <c r="A26" s="9" t="s">
        <v>60</v>
      </c>
      <c r="B26" s="10">
        <v>0</v>
      </c>
      <c r="C26" s="60">
        <v>0</v>
      </c>
      <c r="D26" s="11">
        <v>0</v>
      </c>
      <c r="E26" s="12"/>
      <c r="F26" s="12"/>
      <c r="G26" s="13">
        <f t="shared" si="14"/>
        <v>0</v>
      </c>
      <c r="H26" s="10">
        <v>0</v>
      </c>
      <c r="I26" s="60">
        <v>0</v>
      </c>
      <c r="J26" s="11">
        <v>0</v>
      </c>
      <c r="K26" s="12"/>
      <c r="L26" s="12"/>
      <c r="M26" s="13">
        <f t="shared" si="15"/>
        <v>0</v>
      </c>
      <c r="N26" s="10"/>
      <c r="O26" s="60"/>
      <c r="P26" s="11">
        <v>0</v>
      </c>
      <c r="Q26" s="12"/>
      <c r="R26" s="12"/>
      <c r="S26" s="13">
        <f t="shared" si="16"/>
        <v>0</v>
      </c>
      <c r="T26" s="10"/>
      <c r="U26" s="60">
        <v>0</v>
      </c>
      <c r="V26" s="11">
        <v>0</v>
      </c>
      <c r="W26" s="12"/>
      <c r="X26" s="12"/>
      <c r="Y26" s="13">
        <f t="shared" si="17"/>
        <v>0</v>
      </c>
      <c r="Z26" s="10"/>
      <c r="AA26" s="11">
        <v>0</v>
      </c>
      <c r="AB26" s="11">
        <v>0</v>
      </c>
      <c r="AC26" s="12"/>
      <c r="AD26" s="12"/>
      <c r="AE26" s="13">
        <f t="shared" si="18"/>
        <v>0</v>
      </c>
      <c r="AF26" s="10">
        <v>0</v>
      </c>
      <c r="AG26" s="11">
        <v>0</v>
      </c>
      <c r="AH26" s="11">
        <v>0</v>
      </c>
      <c r="AI26" s="12"/>
      <c r="AJ26" s="12"/>
      <c r="AK26" s="13">
        <f t="shared" si="19"/>
        <v>0</v>
      </c>
      <c r="AL26" s="10">
        <v>0</v>
      </c>
      <c r="AM26" s="11">
        <v>0</v>
      </c>
      <c r="AN26" s="11">
        <v>0</v>
      </c>
      <c r="AO26" s="12"/>
      <c r="AP26" s="12"/>
      <c r="AQ26" s="13">
        <f t="shared" si="20"/>
        <v>0</v>
      </c>
      <c r="AR26" s="10">
        <v>0</v>
      </c>
      <c r="AS26" s="11">
        <v>0</v>
      </c>
      <c r="AT26" s="11">
        <v>0</v>
      </c>
      <c r="AU26" s="12"/>
      <c r="AV26" s="12"/>
      <c r="AW26" s="13">
        <f t="shared" si="21"/>
        <v>0</v>
      </c>
      <c r="AX26" s="10">
        <v>0</v>
      </c>
      <c r="AY26" s="11">
        <v>0</v>
      </c>
      <c r="AZ26" s="11">
        <v>0</v>
      </c>
      <c r="BA26" s="12"/>
      <c r="BB26" s="12"/>
      <c r="BC26" s="13">
        <f t="shared" si="22"/>
        <v>0</v>
      </c>
      <c r="BD26" s="10">
        <v>0</v>
      </c>
      <c r="BE26" s="11">
        <v>0</v>
      </c>
      <c r="BF26" s="11">
        <v>0</v>
      </c>
      <c r="BG26" s="12"/>
      <c r="BH26" s="12"/>
      <c r="BI26" s="13">
        <f t="shared" si="23"/>
        <v>0</v>
      </c>
      <c r="BJ26" s="10">
        <v>0</v>
      </c>
      <c r="BK26" s="11">
        <v>0</v>
      </c>
      <c r="BL26" s="11">
        <v>0</v>
      </c>
      <c r="BM26" s="12"/>
      <c r="BN26" s="12"/>
      <c r="BO26" s="13">
        <f t="shared" si="24"/>
        <v>0</v>
      </c>
      <c r="BP26" s="10">
        <v>0</v>
      </c>
      <c r="BQ26" s="11">
        <v>0</v>
      </c>
      <c r="BR26" s="11">
        <v>1.2179999999999998E-2</v>
      </c>
      <c r="BS26" s="12"/>
      <c r="BT26" s="12"/>
      <c r="BU26" s="12">
        <f t="shared" si="25"/>
        <v>1.2179999999999998E-2</v>
      </c>
      <c r="BV26" s="10">
        <v>0</v>
      </c>
      <c r="BW26" s="11">
        <v>0</v>
      </c>
      <c r="BX26" s="11">
        <v>1.2179999999999998E-2</v>
      </c>
      <c r="BY26" s="12">
        <f t="shared" si="50"/>
        <v>0</v>
      </c>
      <c r="BZ26" s="12">
        <f t="shared" si="50"/>
        <v>0</v>
      </c>
      <c r="CA26" s="13">
        <f t="shared" si="50"/>
        <v>1.2179999999999998E-2</v>
      </c>
      <c r="CB26" s="60">
        <f t="shared" si="26"/>
        <v>0</v>
      </c>
      <c r="CC26" s="11">
        <f t="shared" si="27"/>
        <v>0</v>
      </c>
      <c r="CD26" s="11">
        <f t="shared" si="28"/>
        <v>0</v>
      </c>
      <c r="CE26" s="12">
        <f t="shared" si="29"/>
        <v>0</v>
      </c>
      <c r="CF26" s="12">
        <f t="shared" si="30"/>
        <v>0</v>
      </c>
      <c r="CG26" s="13">
        <f t="shared" si="31"/>
        <v>0</v>
      </c>
    </row>
    <row r="27" spans="1:85" ht="15.6" x14ac:dyDescent="0.3">
      <c r="A27" s="9" t="s">
        <v>61</v>
      </c>
      <c r="B27" s="10">
        <v>0</v>
      </c>
      <c r="C27" s="60">
        <v>0</v>
      </c>
      <c r="D27" s="11">
        <v>0</v>
      </c>
      <c r="E27" s="12"/>
      <c r="F27" s="12"/>
      <c r="G27" s="13">
        <f t="shared" si="14"/>
        <v>0</v>
      </c>
      <c r="H27" s="10">
        <v>0</v>
      </c>
      <c r="I27" s="60">
        <v>0</v>
      </c>
      <c r="J27" s="11">
        <v>0</v>
      </c>
      <c r="K27" s="12"/>
      <c r="L27" s="12"/>
      <c r="M27" s="13">
        <f t="shared" si="15"/>
        <v>0</v>
      </c>
      <c r="N27" s="10"/>
      <c r="O27" s="60"/>
      <c r="P27" s="11">
        <v>0</v>
      </c>
      <c r="Q27" s="12"/>
      <c r="R27" s="12"/>
      <c r="S27" s="13">
        <f t="shared" si="16"/>
        <v>0</v>
      </c>
      <c r="T27" s="10"/>
      <c r="U27" s="60">
        <v>0</v>
      </c>
      <c r="V27" s="11">
        <v>0</v>
      </c>
      <c r="W27" s="12"/>
      <c r="X27" s="12"/>
      <c r="Y27" s="13">
        <f t="shared" si="17"/>
        <v>0</v>
      </c>
      <c r="Z27" s="10"/>
      <c r="AA27" s="11">
        <v>0</v>
      </c>
      <c r="AB27" s="11">
        <v>0</v>
      </c>
      <c r="AC27" s="12"/>
      <c r="AD27" s="12"/>
      <c r="AE27" s="13">
        <f t="shared" si="18"/>
        <v>0</v>
      </c>
      <c r="AF27" s="10">
        <v>0</v>
      </c>
      <c r="AG27" s="11">
        <v>0</v>
      </c>
      <c r="AH27" s="11">
        <v>0</v>
      </c>
      <c r="AI27" s="12"/>
      <c r="AJ27" s="12"/>
      <c r="AK27" s="13">
        <f t="shared" si="19"/>
        <v>0</v>
      </c>
      <c r="AL27" s="10">
        <v>0</v>
      </c>
      <c r="AM27" s="11">
        <v>0</v>
      </c>
      <c r="AN27" s="11">
        <v>0</v>
      </c>
      <c r="AO27" s="12"/>
      <c r="AP27" s="12"/>
      <c r="AQ27" s="13">
        <f t="shared" si="20"/>
        <v>0</v>
      </c>
      <c r="AR27" s="10">
        <v>0</v>
      </c>
      <c r="AS27" s="11">
        <v>0</v>
      </c>
      <c r="AT27" s="11">
        <v>0</v>
      </c>
      <c r="AU27" s="12"/>
      <c r="AV27" s="12"/>
      <c r="AW27" s="13">
        <f t="shared" si="21"/>
        <v>0</v>
      </c>
      <c r="AX27" s="10">
        <v>0</v>
      </c>
      <c r="AY27" s="11">
        <v>0</v>
      </c>
      <c r="AZ27" s="11">
        <v>0</v>
      </c>
      <c r="BA27" s="12"/>
      <c r="BB27" s="12"/>
      <c r="BC27" s="13">
        <f t="shared" si="22"/>
        <v>0</v>
      </c>
      <c r="BD27" s="10">
        <v>0</v>
      </c>
      <c r="BE27" s="11">
        <v>0</v>
      </c>
      <c r="BF27" s="11">
        <v>0</v>
      </c>
      <c r="BG27" s="12"/>
      <c r="BH27" s="12"/>
      <c r="BI27" s="13">
        <f t="shared" si="23"/>
        <v>0</v>
      </c>
      <c r="BJ27" s="10">
        <v>0</v>
      </c>
      <c r="BK27" s="11">
        <v>0</v>
      </c>
      <c r="BL27" s="11">
        <v>0</v>
      </c>
      <c r="BM27" s="12"/>
      <c r="BN27" s="12"/>
      <c r="BO27" s="13">
        <f t="shared" si="24"/>
        <v>0</v>
      </c>
      <c r="BP27" s="10">
        <v>0</v>
      </c>
      <c r="BQ27" s="11">
        <v>0</v>
      </c>
      <c r="BR27" s="11">
        <v>0</v>
      </c>
      <c r="BS27" s="12"/>
      <c r="BT27" s="12"/>
      <c r="BU27" s="12">
        <f t="shared" si="25"/>
        <v>0</v>
      </c>
      <c r="BV27" s="10">
        <v>0</v>
      </c>
      <c r="BW27" s="11">
        <v>0</v>
      </c>
      <c r="BX27" s="11">
        <v>0</v>
      </c>
      <c r="BY27" s="12">
        <f t="shared" si="50"/>
        <v>0</v>
      </c>
      <c r="BZ27" s="12">
        <f t="shared" si="50"/>
        <v>0</v>
      </c>
      <c r="CA27" s="13">
        <f t="shared" si="50"/>
        <v>0</v>
      </c>
      <c r="CB27" s="60">
        <f t="shared" si="26"/>
        <v>0</v>
      </c>
      <c r="CC27" s="11">
        <f t="shared" si="27"/>
        <v>0</v>
      </c>
      <c r="CD27" s="11">
        <f t="shared" si="28"/>
        <v>0</v>
      </c>
      <c r="CE27" s="12">
        <f t="shared" si="29"/>
        <v>0</v>
      </c>
      <c r="CF27" s="12">
        <f t="shared" si="30"/>
        <v>0</v>
      </c>
      <c r="CG27" s="13">
        <f t="shared" si="31"/>
        <v>0</v>
      </c>
    </row>
    <row r="28" spans="1:85" ht="15.6" x14ac:dyDescent="0.3">
      <c r="A28" s="9" t="s">
        <v>62</v>
      </c>
      <c r="B28" s="10">
        <v>0</v>
      </c>
      <c r="C28" s="60">
        <v>0</v>
      </c>
      <c r="D28" s="11">
        <v>0</v>
      </c>
      <c r="E28" s="12"/>
      <c r="F28" s="12"/>
      <c r="G28" s="13">
        <f t="shared" si="14"/>
        <v>0</v>
      </c>
      <c r="H28" s="10">
        <v>0</v>
      </c>
      <c r="I28" s="60">
        <v>0</v>
      </c>
      <c r="J28" s="11">
        <v>0</v>
      </c>
      <c r="K28" s="12"/>
      <c r="L28" s="12"/>
      <c r="M28" s="13">
        <f t="shared" si="15"/>
        <v>0</v>
      </c>
      <c r="N28" s="10"/>
      <c r="O28" s="60"/>
      <c r="P28" s="11">
        <v>0</v>
      </c>
      <c r="Q28" s="12"/>
      <c r="R28" s="12"/>
      <c r="S28" s="13">
        <f t="shared" si="16"/>
        <v>0</v>
      </c>
      <c r="T28" s="10"/>
      <c r="U28" s="60">
        <v>0</v>
      </c>
      <c r="V28" s="11">
        <v>0</v>
      </c>
      <c r="W28" s="12"/>
      <c r="X28" s="12"/>
      <c r="Y28" s="13">
        <f t="shared" si="17"/>
        <v>0</v>
      </c>
      <c r="Z28" s="10">
        <v>0</v>
      </c>
      <c r="AA28" s="11">
        <v>0</v>
      </c>
      <c r="AB28" s="11">
        <v>0</v>
      </c>
      <c r="AC28" s="12"/>
      <c r="AD28" s="12"/>
      <c r="AE28" s="13">
        <f t="shared" si="18"/>
        <v>0</v>
      </c>
      <c r="AF28" s="10">
        <v>0</v>
      </c>
      <c r="AG28" s="11">
        <v>0</v>
      </c>
      <c r="AH28" s="11">
        <v>0</v>
      </c>
      <c r="AI28" s="12"/>
      <c r="AJ28" s="12"/>
      <c r="AK28" s="13">
        <f t="shared" si="19"/>
        <v>0</v>
      </c>
      <c r="AL28" s="10">
        <v>0</v>
      </c>
      <c r="AM28" s="11">
        <v>0</v>
      </c>
      <c r="AN28" s="11">
        <v>0</v>
      </c>
      <c r="AO28" s="12"/>
      <c r="AP28" s="12"/>
      <c r="AQ28" s="13">
        <f t="shared" si="20"/>
        <v>0</v>
      </c>
      <c r="AR28" s="10">
        <v>0</v>
      </c>
      <c r="AS28" s="11">
        <v>0</v>
      </c>
      <c r="AT28" s="11">
        <v>0</v>
      </c>
      <c r="AU28" s="12"/>
      <c r="AV28" s="12"/>
      <c r="AW28" s="13">
        <f t="shared" si="21"/>
        <v>0</v>
      </c>
      <c r="AX28" s="10">
        <v>0</v>
      </c>
      <c r="AY28" s="11">
        <v>0</v>
      </c>
      <c r="AZ28" s="11">
        <v>0</v>
      </c>
      <c r="BA28" s="12"/>
      <c r="BB28" s="12"/>
      <c r="BC28" s="13">
        <f t="shared" si="22"/>
        <v>0</v>
      </c>
      <c r="BD28" s="10">
        <v>0</v>
      </c>
      <c r="BE28" s="11">
        <v>0</v>
      </c>
      <c r="BF28" s="11">
        <v>0</v>
      </c>
      <c r="BG28" s="12"/>
      <c r="BH28" s="12"/>
      <c r="BI28" s="13">
        <f t="shared" si="23"/>
        <v>0</v>
      </c>
      <c r="BJ28" s="10">
        <v>0</v>
      </c>
      <c r="BK28" s="11">
        <v>0</v>
      </c>
      <c r="BL28" s="11">
        <v>0</v>
      </c>
      <c r="BM28" s="12"/>
      <c r="BN28" s="12"/>
      <c r="BO28" s="13">
        <f t="shared" si="24"/>
        <v>0</v>
      </c>
      <c r="BP28" s="10">
        <v>0</v>
      </c>
      <c r="BQ28" s="11">
        <v>0</v>
      </c>
      <c r="BR28" s="11">
        <v>0</v>
      </c>
      <c r="BS28" s="12"/>
      <c r="BT28" s="12"/>
      <c r="BU28" s="12">
        <f t="shared" si="25"/>
        <v>0</v>
      </c>
      <c r="BV28" s="10">
        <v>0</v>
      </c>
      <c r="BW28" s="11">
        <v>0</v>
      </c>
      <c r="BX28" s="11">
        <v>0</v>
      </c>
      <c r="BY28" s="12">
        <f t="shared" si="50"/>
        <v>0</v>
      </c>
      <c r="BZ28" s="12">
        <f t="shared" si="50"/>
        <v>0</v>
      </c>
      <c r="CA28" s="13">
        <f t="shared" si="50"/>
        <v>0</v>
      </c>
      <c r="CB28" s="60">
        <f t="shared" si="26"/>
        <v>0</v>
      </c>
      <c r="CC28" s="11">
        <f t="shared" si="27"/>
        <v>0</v>
      </c>
      <c r="CD28" s="11">
        <f t="shared" si="28"/>
        <v>0</v>
      </c>
      <c r="CE28" s="12">
        <f t="shared" si="29"/>
        <v>0</v>
      </c>
      <c r="CF28" s="12">
        <f t="shared" si="30"/>
        <v>0</v>
      </c>
      <c r="CG28" s="13">
        <f t="shared" si="31"/>
        <v>0</v>
      </c>
    </row>
    <row r="29" spans="1:85" ht="15.6" x14ac:dyDescent="0.3">
      <c r="A29" s="9" t="s">
        <v>50</v>
      </c>
      <c r="B29" s="10">
        <v>0</v>
      </c>
      <c r="C29" s="60">
        <v>97.853800000000007</v>
      </c>
      <c r="D29" s="11">
        <v>7</v>
      </c>
      <c r="E29" s="12"/>
      <c r="F29" s="12"/>
      <c r="G29" s="13">
        <f t="shared" si="14"/>
        <v>104.85380000000001</v>
      </c>
      <c r="H29" s="10">
        <v>0</v>
      </c>
      <c r="I29" s="60">
        <v>10.014800000000001</v>
      </c>
      <c r="J29" s="11">
        <v>0</v>
      </c>
      <c r="K29" s="12"/>
      <c r="L29" s="12"/>
      <c r="M29" s="13">
        <f t="shared" si="15"/>
        <v>10.014800000000001</v>
      </c>
      <c r="N29" s="10"/>
      <c r="O29" s="60"/>
      <c r="P29" s="11">
        <v>0</v>
      </c>
      <c r="Q29" s="12"/>
      <c r="R29" s="12"/>
      <c r="S29" s="13">
        <f t="shared" si="16"/>
        <v>0</v>
      </c>
      <c r="T29" s="10">
        <v>0</v>
      </c>
      <c r="U29" s="60">
        <v>0</v>
      </c>
      <c r="V29" s="11">
        <v>0</v>
      </c>
      <c r="W29" s="12"/>
      <c r="X29" s="12"/>
      <c r="Y29" s="13">
        <f t="shared" si="17"/>
        <v>0</v>
      </c>
      <c r="Z29" s="10">
        <v>0</v>
      </c>
      <c r="AA29" s="11">
        <v>0</v>
      </c>
      <c r="AB29" s="11">
        <v>32</v>
      </c>
      <c r="AC29" s="12"/>
      <c r="AD29" s="12"/>
      <c r="AE29" s="13">
        <f t="shared" si="18"/>
        <v>32</v>
      </c>
      <c r="AF29" s="10">
        <v>0</v>
      </c>
      <c r="AG29" s="11">
        <v>28</v>
      </c>
      <c r="AH29" s="11">
        <v>-29.838999999999999</v>
      </c>
      <c r="AI29" s="12"/>
      <c r="AJ29" s="12"/>
      <c r="AK29" s="13">
        <f t="shared" si="19"/>
        <v>-1.8389999999999986</v>
      </c>
      <c r="AL29" s="10">
        <v>0</v>
      </c>
      <c r="AM29" s="11">
        <v>3.1340000000000003</v>
      </c>
      <c r="AN29" s="11">
        <v>0</v>
      </c>
      <c r="AO29" s="12"/>
      <c r="AP29" s="12"/>
      <c r="AQ29" s="13">
        <f t="shared" si="20"/>
        <v>3.1340000000000003</v>
      </c>
      <c r="AR29" s="10">
        <v>0</v>
      </c>
      <c r="AS29" s="11">
        <v>30</v>
      </c>
      <c r="AT29" s="11">
        <v>0</v>
      </c>
      <c r="AU29" s="12"/>
      <c r="AV29" s="12"/>
      <c r="AW29" s="13">
        <f t="shared" si="21"/>
        <v>30</v>
      </c>
      <c r="AX29" s="10">
        <v>0</v>
      </c>
      <c r="AY29" s="11">
        <v>6.2657999999999987</v>
      </c>
      <c r="AZ29" s="11">
        <v>26</v>
      </c>
      <c r="BA29" s="12"/>
      <c r="BB29" s="12"/>
      <c r="BC29" s="13">
        <f t="shared" si="22"/>
        <v>32.265799999999999</v>
      </c>
      <c r="BD29" s="10">
        <v>0</v>
      </c>
      <c r="BE29" s="11">
        <v>13.9056</v>
      </c>
      <c r="BF29" s="11">
        <v>2.0350000000000001</v>
      </c>
      <c r="BG29" s="12"/>
      <c r="BH29" s="12"/>
      <c r="BI29" s="13">
        <f t="shared" si="23"/>
        <v>15.9406</v>
      </c>
      <c r="BJ29" s="10">
        <v>0</v>
      </c>
      <c r="BK29" s="11">
        <v>19.399999999999999</v>
      </c>
      <c r="BL29" s="11">
        <v>0</v>
      </c>
      <c r="BM29" s="12"/>
      <c r="BN29" s="12"/>
      <c r="BO29" s="13">
        <f t="shared" si="24"/>
        <v>19.399999999999999</v>
      </c>
      <c r="BP29" s="10">
        <v>0</v>
      </c>
      <c r="BQ29" s="11">
        <v>0</v>
      </c>
      <c r="BR29" s="11">
        <v>0</v>
      </c>
      <c r="BS29" s="12"/>
      <c r="BT29" s="12"/>
      <c r="BU29" s="12">
        <f t="shared" si="25"/>
        <v>0</v>
      </c>
      <c r="BV29" s="10">
        <v>0</v>
      </c>
      <c r="BW29" s="11">
        <v>248.57400000000004</v>
      </c>
      <c r="BX29" s="11">
        <v>37.195999999999998</v>
      </c>
      <c r="BY29" s="12">
        <f t="shared" si="50"/>
        <v>0</v>
      </c>
      <c r="BZ29" s="12">
        <f t="shared" si="50"/>
        <v>0</v>
      </c>
      <c r="CA29" s="13">
        <f t="shared" si="50"/>
        <v>245.77000000000004</v>
      </c>
      <c r="CB29" s="60">
        <f t="shared" si="26"/>
        <v>0</v>
      </c>
      <c r="CC29" s="11">
        <f t="shared" si="27"/>
        <v>97.853800000000007</v>
      </c>
      <c r="CD29" s="11">
        <f t="shared" si="28"/>
        <v>7</v>
      </c>
      <c r="CE29" s="12">
        <f t="shared" si="29"/>
        <v>0</v>
      </c>
      <c r="CF29" s="12">
        <f t="shared" si="30"/>
        <v>0</v>
      </c>
      <c r="CG29" s="13">
        <f t="shared" si="31"/>
        <v>104.85380000000001</v>
      </c>
    </row>
    <row r="30" spans="1:85" ht="15.6" x14ac:dyDescent="0.3">
      <c r="A30" s="9" t="s">
        <v>63</v>
      </c>
      <c r="B30" s="10">
        <v>0</v>
      </c>
      <c r="C30" s="60">
        <v>0</v>
      </c>
      <c r="D30" s="11">
        <v>0</v>
      </c>
      <c r="E30" s="12"/>
      <c r="F30" s="12"/>
      <c r="G30" s="13">
        <f t="shared" si="14"/>
        <v>0</v>
      </c>
      <c r="H30" s="10">
        <v>0</v>
      </c>
      <c r="I30" s="60">
        <v>6.4050000000000002</v>
      </c>
      <c r="J30" s="11">
        <v>0</v>
      </c>
      <c r="K30" s="12"/>
      <c r="L30" s="12"/>
      <c r="M30" s="13">
        <f t="shared" si="15"/>
        <v>6.4050000000000002</v>
      </c>
      <c r="N30" s="10"/>
      <c r="O30" s="60"/>
      <c r="P30" s="11">
        <v>0</v>
      </c>
      <c r="Q30" s="12"/>
      <c r="R30" s="12"/>
      <c r="S30" s="13">
        <f t="shared" si="16"/>
        <v>0</v>
      </c>
      <c r="T30" s="10">
        <v>0</v>
      </c>
      <c r="U30" s="60">
        <v>0</v>
      </c>
      <c r="V30" s="11">
        <v>0</v>
      </c>
      <c r="W30" s="12"/>
      <c r="X30" s="12"/>
      <c r="Y30" s="13">
        <f t="shared" si="17"/>
        <v>0</v>
      </c>
      <c r="Z30" s="10">
        <v>0</v>
      </c>
      <c r="AA30" s="11">
        <v>57.621920000000003</v>
      </c>
      <c r="AB30" s="11">
        <v>30</v>
      </c>
      <c r="AC30" s="12"/>
      <c r="AD30" s="12"/>
      <c r="AE30" s="13">
        <f t="shared" si="18"/>
        <v>87.621920000000003</v>
      </c>
      <c r="AF30" s="10">
        <v>0</v>
      </c>
      <c r="AG30" s="11">
        <v>112.18914000000001</v>
      </c>
      <c r="AH30" s="11">
        <v>0</v>
      </c>
      <c r="AI30" s="12"/>
      <c r="AJ30" s="12"/>
      <c r="AK30" s="13">
        <f t="shared" si="19"/>
        <v>112.18914000000001</v>
      </c>
      <c r="AL30" s="10">
        <v>0</v>
      </c>
      <c r="AM30" s="11">
        <v>63.896440000000013</v>
      </c>
      <c r="AN30" s="11">
        <v>0</v>
      </c>
      <c r="AO30" s="12"/>
      <c r="AP30" s="12"/>
      <c r="AQ30" s="13">
        <f t="shared" si="20"/>
        <v>63.896440000000013</v>
      </c>
      <c r="AR30" s="10">
        <v>0</v>
      </c>
      <c r="AS30" s="11">
        <v>102.337064</v>
      </c>
      <c r="AT30" s="11">
        <v>0</v>
      </c>
      <c r="AU30" s="12"/>
      <c r="AV30" s="12"/>
      <c r="AW30" s="13">
        <f t="shared" si="21"/>
        <v>102.337064</v>
      </c>
      <c r="AX30" s="10">
        <v>0</v>
      </c>
      <c r="AY30" s="11">
        <v>74.780276000000001</v>
      </c>
      <c r="AZ30" s="11">
        <v>0</v>
      </c>
      <c r="BA30" s="12"/>
      <c r="BB30" s="12"/>
      <c r="BC30" s="13">
        <f t="shared" si="22"/>
        <v>74.780276000000001</v>
      </c>
      <c r="BD30" s="10">
        <v>0</v>
      </c>
      <c r="BE30" s="11">
        <v>49.874549999999992</v>
      </c>
      <c r="BF30" s="11">
        <v>0</v>
      </c>
      <c r="BG30" s="12"/>
      <c r="BH30" s="12"/>
      <c r="BI30" s="13">
        <f t="shared" si="23"/>
        <v>49.874549999999992</v>
      </c>
      <c r="BJ30" s="10">
        <v>0</v>
      </c>
      <c r="BK30" s="11">
        <v>64.362673333333333</v>
      </c>
      <c r="BL30" s="11">
        <v>0</v>
      </c>
      <c r="BM30" s="12"/>
      <c r="BN30" s="12"/>
      <c r="BO30" s="13">
        <f t="shared" si="24"/>
        <v>64.362673333333333</v>
      </c>
      <c r="BP30" s="10">
        <v>0</v>
      </c>
      <c r="BQ30" s="11">
        <v>43.206416666666669</v>
      </c>
      <c r="BR30" s="11">
        <v>0</v>
      </c>
      <c r="BS30" s="12"/>
      <c r="BT30" s="12"/>
      <c r="BU30" s="12">
        <f t="shared" si="25"/>
        <v>43.206416666666669</v>
      </c>
      <c r="BV30" s="10">
        <v>0</v>
      </c>
      <c r="BW30" s="11">
        <v>574.67348000000004</v>
      </c>
      <c r="BX30" s="11">
        <v>30</v>
      </c>
      <c r="BY30" s="12">
        <f t="shared" si="50"/>
        <v>0</v>
      </c>
      <c r="BZ30" s="12">
        <f t="shared" si="50"/>
        <v>0</v>
      </c>
      <c r="CA30" s="13">
        <f t="shared" si="50"/>
        <v>604.67348000000004</v>
      </c>
      <c r="CB30" s="60">
        <f t="shared" si="26"/>
        <v>0</v>
      </c>
      <c r="CC30" s="11">
        <f t="shared" si="27"/>
        <v>0</v>
      </c>
      <c r="CD30" s="11">
        <f t="shared" si="28"/>
        <v>0</v>
      </c>
      <c r="CE30" s="12">
        <f t="shared" si="29"/>
        <v>0</v>
      </c>
      <c r="CF30" s="12">
        <f t="shared" si="30"/>
        <v>0</v>
      </c>
      <c r="CG30" s="13">
        <f t="shared" si="31"/>
        <v>0</v>
      </c>
    </row>
    <row r="31" spans="1:85" ht="15.6" x14ac:dyDescent="0.3">
      <c r="A31" s="9" t="s">
        <v>49</v>
      </c>
      <c r="B31" s="10">
        <v>0</v>
      </c>
      <c r="C31" s="60">
        <v>33.509</v>
      </c>
      <c r="D31" s="11">
        <v>0</v>
      </c>
      <c r="E31" s="12"/>
      <c r="F31" s="12"/>
      <c r="G31" s="13">
        <f t="shared" ref="G31:G33" si="51">SUM(B31:F31)</f>
        <v>33.509</v>
      </c>
      <c r="H31" s="10">
        <v>0</v>
      </c>
      <c r="I31" s="60">
        <v>21</v>
      </c>
      <c r="J31" s="11">
        <v>0</v>
      </c>
      <c r="K31" s="12"/>
      <c r="L31" s="12"/>
      <c r="M31" s="13">
        <f t="shared" ref="M31:M33" si="52">SUM(H31:L31)</f>
        <v>21</v>
      </c>
      <c r="N31" s="10"/>
      <c r="O31" s="60"/>
      <c r="P31" s="11">
        <v>0</v>
      </c>
      <c r="Q31" s="12"/>
      <c r="R31" s="12"/>
      <c r="S31" s="13">
        <f t="shared" ref="S31:S33" si="53">SUM(N31:R31)</f>
        <v>0</v>
      </c>
      <c r="T31" s="10">
        <v>0</v>
      </c>
      <c r="U31" s="60">
        <v>0</v>
      </c>
      <c r="V31" s="11">
        <v>0</v>
      </c>
      <c r="W31" s="12"/>
      <c r="X31" s="12"/>
      <c r="Y31" s="13">
        <f t="shared" ref="Y31:Y33" si="54">SUM(T31:X31)</f>
        <v>0</v>
      </c>
      <c r="Z31" s="10">
        <v>0</v>
      </c>
      <c r="AA31" s="11">
        <v>28</v>
      </c>
      <c r="AB31" s="11">
        <v>0</v>
      </c>
      <c r="AC31" s="12"/>
      <c r="AD31" s="12"/>
      <c r="AE31" s="13">
        <f t="shared" ref="AE31:AE33" si="55">SUM(Z31:AD31)</f>
        <v>28</v>
      </c>
      <c r="AF31" s="10">
        <v>0</v>
      </c>
      <c r="AG31" s="11">
        <v>54.156000000000006</v>
      </c>
      <c r="AH31" s="11">
        <v>0</v>
      </c>
      <c r="AI31" s="12"/>
      <c r="AJ31" s="12"/>
      <c r="AK31" s="13">
        <f t="shared" ref="AK31:AK33" si="56">SUM(AF31:AJ31)</f>
        <v>54.156000000000006</v>
      </c>
      <c r="AL31" s="10">
        <v>0</v>
      </c>
      <c r="AM31" s="11">
        <v>19.929933333333331</v>
      </c>
      <c r="AN31" s="11">
        <v>0</v>
      </c>
      <c r="AO31" s="12"/>
      <c r="AP31" s="12"/>
      <c r="AQ31" s="13">
        <f t="shared" ref="AQ31:AQ33" si="57">SUM(AL31:AP31)</f>
        <v>19.929933333333331</v>
      </c>
      <c r="AR31" s="10">
        <v>0</v>
      </c>
      <c r="AS31" s="11">
        <v>43.564333333333337</v>
      </c>
      <c r="AT31" s="11">
        <v>0</v>
      </c>
      <c r="AU31" s="12"/>
      <c r="AV31" s="12"/>
      <c r="AW31" s="13">
        <f t="shared" ref="AW31:AW33" si="58">SUM(AR31:AV31)</f>
        <v>43.564333333333337</v>
      </c>
      <c r="AX31" s="10">
        <v>0</v>
      </c>
      <c r="AY31" s="11">
        <v>23.29173333333333</v>
      </c>
      <c r="AZ31" s="11">
        <v>0</v>
      </c>
      <c r="BA31" s="12"/>
      <c r="BB31" s="12"/>
      <c r="BC31" s="13">
        <f t="shared" ref="BC31:BC33" si="59">SUM(AX31:BB31)</f>
        <v>23.29173333333333</v>
      </c>
      <c r="BD31" s="10">
        <v>0</v>
      </c>
      <c r="BE31" s="11">
        <v>31.388808000000001</v>
      </c>
      <c r="BF31" s="11">
        <v>0</v>
      </c>
      <c r="BG31" s="12"/>
      <c r="BH31" s="12"/>
      <c r="BI31" s="13">
        <f t="shared" ref="BI31:BI33" si="60">SUM(BD31:BH31)</f>
        <v>31.388808000000001</v>
      </c>
      <c r="BJ31" s="10">
        <v>0</v>
      </c>
      <c r="BK31" s="11">
        <v>30.833066666666667</v>
      </c>
      <c r="BL31" s="11">
        <v>0</v>
      </c>
      <c r="BM31" s="12"/>
      <c r="BN31" s="12"/>
      <c r="BO31" s="13">
        <f t="shared" ref="BO31:BO33" si="61">SUM(BJ31:BN31)</f>
        <v>30.833066666666667</v>
      </c>
      <c r="BP31" s="10">
        <v>0</v>
      </c>
      <c r="BQ31" s="11">
        <v>14.062933333333334</v>
      </c>
      <c r="BR31" s="11">
        <v>0</v>
      </c>
      <c r="BS31" s="12"/>
      <c r="BT31" s="12"/>
      <c r="BU31" s="12">
        <f t="shared" ref="BU31:BU33" si="62">SUM(BP31:BT31)</f>
        <v>14.062933333333334</v>
      </c>
      <c r="BV31" s="10">
        <v>0</v>
      </c>
      <c r="BW31" s="11">
        <v>318.06880799999993</v>
      </c>
      <c r="BX31" s="11">
        <v>0</v>
      </c>
      <c r="BY31" s="12">
        <f t="shared" si="50"/>
        <v>0</v>
      </c>
      <c r="BZ31" s="12">
        <f t="shared" si="50"/>
        <v>0</v>
      </c>
      <c r="CA31" s="13">
        <f t="shared" si="50"/>
        <v>299.73580800000002</v>
      </c>
      <c r="CB31" s="60">
        <f t="shared" ref="CB31:CB33" si="63">B31</f>
        <v>0</v>
      </c>
      <c r="CC31" s="11">
        <f t="shared" ref="CC31:CC33" si="64">C31</f>
        <v>33.509</v>
      </c>
      <c r="CD31" s="11">
        <f t="shared" ref="CD31:CD33" si="65">D31</f>
        <v>0</v>
      </c>
      <c r="CE31" s="12">
        <f t="shared" ref="CE31:CE33" si="66">E31</f>
        <v>0</v>
      </c>
      <c r="CF31" s="12">
        <f t="shared" ref="CF31:CF33" si="67">F31</f>
        <v>0</v>
      </c>
      <c r="CG31" s="13">
        <f t="shared" ref="CG31:CG33" si="68">G31</f>
        <v>33.509</v>
      </c>
    </row>
    <row r="32" spans="1:85" ht="15.6" x14ac:dyDescent="0.3">
      <c r="A32" s="9" t="s">
        <v>44</v>
      </c>
      <c r="B32" s="10">
        <v>0</v>
      </c>
      <c r="C32" s="60">
        <v>2.7682799999999999</v>
      </c>
      <c r="D32" s="11">
        <v>0</v>
      </c>
      <c r="E32" s="12"/>
      <c r="F32" s="12"/>
      <c r="G32" s="13">
        <f t="shared" si="51"/>
        <v>2.7682799999999999</v>
      </c>
      <c r="H32" s="10">
        <v>0</v>
      </c>
      <c r="I32" s="60">
        <v>9.67056</v>
      </c>
      <c r="J32" s="11">
        <v>0</v>
      </c>
      <c r="K32" s="12"/>
      <c r="L32" s="12"/>
      <c r="M32" s="13">
        <f t="shared" si="52"/>
        <v>9.67056</v>
      </c>
      <c r="N32" s="10"/>
      <c r="O32" s="60"/>
      <c r="P32" s="11">
        <v>0</v>
      </c>
      <c r="Q32" s="12"/>
      <c r="R32" s="12"/>
      <c r="S32" s="13">
        <f t="shared" si="53"/>
        <v>0</v>
      </c>
      <c r="T32" s="10">
        <v>0</v>
      </c>
      <c r="U32" s="60">
        <v>0</v>
      </c>
      <c r="V32" s="11">
        <v>0</v>
      </c>
      <c r="W32" s="12"/>
      <c r="X32" s="12"/>
      <c r="Y32" s="13">
        <f t="shared" si="54"/>
        <v>0</v>
      </c>
      <c r="Z32" s="10">
        <v>0</v>
      </c>
      <c r="AA32" s="11">
        <v>29.1126</v>
      </c>
      <c r="AB32" s="11">
        <v>0</v>
      </c>
      <c r="AC32" s="12"/>
      <c r="AD32" s="12"/>
      <c r="AE32" s="13">
        <f t="shared" si="55"/>
        <v>29.1126</v>
      </c>
      <c r="AF32" s="10">
        <v>0</v>
      </c>
      <c r="AG32" s="11">
        <v>0</v>
      </c>
      <c r="AH32" s="11">
        <v>0</v>
      </c>
      <c r="AI32" s="12"/>
      <c r="AJ32" s="12"/>
      <c r="AK32" s="13">
        <f t="shared" si="56"/>
        <v>0</v>
      </c>
      <c r="AL32" s="10">
        <v>0</v>
      </c>
      <c r="AM32" s="11">
        <v>0</v>
      </c>
      <c r="AN32" s="11">
        <v>0</v>
      </c>
      <c r="AO32" s="12"/>
      <c r="AP32" s="12"/>
      <c r="AQ32" s="13">
        <f t="shared" si="57"/>
        <v>0</v>
      </c>
      <c r="AR32" s="10">
        <v>0</v>
      </c>
      <c r="AS32" s="11">
        <v>0</v>
      </c>
      <c r="AT32" s="11">
        <v>0</v>
      </c>
      <c r="AU32" s="12"/>
      <c r="AV32" s="12"/>
      <c r="AW32" s="13">
        <f t="shared" si="58"/>
        <v>0</v>
      </c>
      <c r="AX32" s="10">
        <v>0</v>
      </c>
      <c r="AY32" s="11">
        <v>0</v>
      </c>
      <c r="AZ32" s="11">
        <v>0</v>
      </c>
      <c r="BA32" s="12"/>
      <c r="BB32" s="12"/>
      <c r="BC32" s="13">
        <f t="shared" si="59"/>
        <v>0</v>
      </c>
      <c r="BD32" s="10">
        <v>0</v>
      </c>
      <c r="BE32" s="11">
        <v>7</v>
      </c>
      <c r="BF32" s="11">
        <v>0</v>
      </c>
      <c r="BG32" s="12"/>
      <c r="BH32" s="12"/>
      <c r="BI32" s="13">
        <f t="shared" si="60"/>
        <v>7</v>
      </c>
      <c r="BJ32" s="10">
        <v>0</v>
      </c>
      <c r="BK32" s="11">
        <v>7.0597600000000007</v>
      </c>
      <c r="BL32" s="11">
        <v>0</v>
      </c>
      <c r="BM32" s="12"/>
      <c r="BN32" s="12"/>
      <c r="BO32" s="13">
        <f t="shared" si="61"/>
        <v>7.0597600000000007</v>
      </c>
      <c r="BP32" s="10">
        <v>0</v>
      </c>
      <c r="BQ32" s="11">
        <v>0.24930000000000002</v>
      </c>
      <c r="BR32" s="11">
        <v>0</v>
      </c>
      <c r="BS32" s="12"/>
      <c r="BT32" s="12"/>
      <c r="BU32" s="12">
        <f t="shared" si="62"/>
        <v>0.24930000000000002</v>
      </c>
      <c r="BV32" s="10">
        <v>0</v>
      </c>
      <c r="BW32" s="11">
        <v>55.160499999999992</v>
      </c>
      <c r="BX32" s="11">
        <v>0</v>
      </c>
      <c r="BY32" s="12">
        <f t="shared" si="50"/>
        <v>0</v>
      </c>
      <c r="BZ32" s="12">
        <f t="shared" si="50"/>
        <v>0</v>
      </c>
      <c r="CA32" s="13">
        <f t="shared" si="50"/>
        <v>55.860499999999995</v>
      </c>
      <c r="CB32" s="60">
        <f t="shared" si="63"/>
        <v>0</v>
      </c>
      <c r="CC32" s="11">
        <f t="shared" si="64"/>
        <v>2.7682799999999999</v>
      </c>
      <c r="CD32" s="11">
        <f t="shared" si="65"/>
        <v>0</v>
      </c>
      <c r="CE32" s="12">
        <f t="shared" si="66"/>
        <v>0</v>
      </c>
      <c r="CF32" s="12">
        <f t="shared" si="67"/>
        <v>0</v>
      </c>
      <c r="CG32" s="13">
        <f t="shared" si="68"/>
        <v>2.7682799999999999</v>
      </c>
    </row>
    <row r="33" spans="1:86" ht="26.25" customHeight="1" x14ac:dyDescent="0.3">
      <c r="A33" s="9" t="s">
        <v>27</v>
      </c>
      <c r="B33" s="10">
        <v>0</v>
      </c>
      <c r="C33" s="60">
        <v>26.238</v>
      </c>
      <c r="D33" s="11">
        <v>0</v>
      </c>
      <c r="E33" s="12"/>
      <c r="F33" s="12"/>
      <c r="G33" s="13">
        <f t="shared" si="51"/>
        <v>26.238</v>
      </c>
      <c r="H33" s="10">
        <v>-0.6</v>
      </c>
      <c r="I33" s="60">
        <v>32.888400000000004</v>
      </c>
      <c r="J33" s="11">
        <v>0</v>
      </c>
      <c r="K33" s="12"/>
      <c r="L33" s="12"/>
      <c r="M33" s="13">
        <f t="shared" si="52"/>
        <v>32.288400000000003</v>
      </c>
      <c r="N33" s="10"/>
      <c r="O33" s="60">
        <v>0</v>
      </c>
      <c r="P33" s="11">
        <v>0</v>
      </c>
      <c r="Q33" s="12"/>
      <c r="R33" s="12"/>
      <c r="S33" s="13">
        <f t="shared" si="53"/>
        <v>0</v>
      </c>
      <c r="T33" s="10">
        <v>0</v>
      </c>
      <c r="U33" s="60">
        <v>30</v>
      </c>
      <c r="V33" s="11">
        <v>191</v>
      </c>
      <c r="W33" s="12"/>
      <c r="X33" s="12"/>
      <c r="Y33" s="13">
        <f t="shared" si="54"/>
        <v>221</v>
      </c>
      <c r="Z33" s="10">
        <v>0</v>
      </c>
      <c r="AA33" s="11">
        <v>246.87100000000004</v>
      </c>
      <c r="AB33" s="11">
        <v>125</v>
      </c>
      <c r="AC33" s="12"/>
      <c r="AD33" s="12"/>
      <c r="AE33" s="13">
        <f t="shared" si="55"/>
        <v>371.87100000000004</v>
      </c>
      <c r="AF33" s="10">
        <v>0</v>
      </c>
      <c r="AG33" s="11">
        <v>249.29921333333334</v>
      </c>
      <c r="AH33" s="11">
        <v>206.4915870967742</v>
      </c>
      <c r="AI33" s="12"/>
      <c r="AJ33" s="12"/>
      <c r="AK33" s="13">
        <f t="shared" si="56"/>
        <v>455.79080043010754</v>
      </c>
      <c r="AL33" s="10">
        <v>20</v>
      </c>
      <c r="AM33" s="11">
        <v>172.25598666666667</v>
      </c>
      <c r="AN33" s="11">
        <v>93.7446129032258</v>
      </c>
      <c r="AO33" s="12"/>
      <c r="AP33" s="12"/>
      <c r="AQ33" s="13">
        <f t="shared" si="57"/>
        <v>286.00059956989247</v>
      </c>
      <c r="AR33" s="10">
        <v>0</v>
      </c>
      <c r="AS33" s="11">
        <v>0</v>
      </c>
      <c r="AT33" s="11">
        <v>50</v>
      </c>
      <c r="AU33" s="12"/>
      <c r="AV33" s="12"/>
      <c r="AW33" s="13">
        <f t="shared" si="58"/>
        <v>50</v>
      </c>
      <c r="AX33" s="10">
        <v>0</v>
      </c>
      <c r="AY33" s="11">
        <v>30.678000000000001</v>
      </c>
      <c r="AZ33" s="11">
        <v>0</v>
      </c>
      <c r="BA33" s="12"/>
      <c r="BB33" s="12"/>
      <c r="BC33" s="13">
        <f t="shared" si="59"/>
        <v>30.678000000000001</v>
      </c>
      <c r="BD33" s="10">
        <v>0</v>
      </c>
      <c r="BE33" s="11">
        <v>0</v>
      </c>
      <c r="BF33" s="11">
        <v>0</v>
      </c>
      <c r="BG33" s="12"/>
      <c r="BH33" s="12"/>
      <c r="BI33" s="13">
        <f t="shared" si="60"/>
        <v>0</v>
      </c>
      <c r="BJ33" s="10">
        <v>0</v>
      </c>
      <c r="BK33" s="11">
        <v>27.227453333333333</v>
      </c>
      <c r="BL33" s="11">
        <v>0</v>
      </c>
      <c r="BM33" s="12"/>
      <c r="BN33" s="12"/>
      <c r="BO33" s="13">
        <f t="shared" si="61"/>
        <v>27.227453333333333</v>
      </c>
      <c r="BP33" s="10">
        <v>0</v>
      </c>
      <c r="BQ33" s="11">
        <v>0</v>
      </c>
      <c r="BR33" s="11">
        <v>0</v>
      </c>
      <c r="BS33" s="12"/>
      <c r="BT33" s="12"/>
      <c r="BU33" s="12">
        <f t="shared" si="62"/>
        <v>0</v>
      </c>
      <c r="BV33" s="10">
        <v>20</v>
      </c>
      <c r="BW33" s="11">
        <v>815.4580533333334</v>
      </c>
      <c r="BX33" s="11">
        <v>666.23620000000005</v>
      </c>
      <c r="BY33" s="12">
        <f t="shared" si="50"/>
        <v>0</v>
      </c>
      <c r="BZ33" s="12">
        <f t="shared" si="50"/>
        <v>0</v>
      </c>
      <c r="CA33" s="13">
        <f t="shared" si="50"/>
        <v>1501.0942533333337</v>
      </c>
      <c r="CB33" s="60">
        <f t="shared" si="63"/>
        <v>0</v>
      </c>
      <c r="CC33" s="11">
        <f t="shared" si="64"/>
        <v>26.238</v>
      </c>
      <c r="CD33" s="11">
        <f t="shared" si="65"/>
        <v>0</v>
      </c>
      <c r="CE33" s="12">
        <f t="shared" si="66"/>
        <v>0</v>
      </c>
      <c r="CF33" s="12">
        <f t="shared" si="67"/>
        <v>0</v>
      </c>
      <c r="CG33" s="13">
        <f t="shared" si="68"/>
        <v>26.238</v>
      </c>
    </row>
    <row r="34" spans="1:86" ht="15.6" x14ac:dyDescent="0.3">
      <c r="A34" s="9" t="s">
        <v>52</v>
      </c>
      <c r="B34" s="10">
        <v>11.7</v>
      </c>
      <c r="C34" s="60">
        <v>0</v>
      </c>
      <c r="D34" s="11">
        <v>0</v>
      </c>
      <c r="E34" s="12"/>
      <c r="F34" s="12"/>
      <c r="G34" s="13">
        <f t="shared" ref="G34:G38" si="69">SUM(B34:F34)</f>
        <v>11.7</v>
      </c>
      <c r="H34" s="10">
        <v>0</v>
      </c>
      <c r="I34" s="60">
        <v>15.0372</v>
      </c>
      <c r="J34" s="11">
        <v>0</v>
      </c>
      <c r="K34" s="12"/>
      <c r="L34" s="12"/>
      <c r="M34" s="13">
        <f t="shared" ref="M34:M38" si="70">SUM(H34:L34)</f>
        <v>15.0372</v>
      </c>
      <c r="N34" s="10">
        <v>0</v>
      </c>
      <c r="O34" s="60">
        <v>0</v>
      </c>
      <c r="P34" s="11">
        <v>0</v>
      </c>
      <c r="Q34" s="12"/>
      <c r="R34" s="12"/>
      <c r="S34" s="13">
        <f t="shared" ref="S34:S38" si="71">SUM(N34:R34)</f>
        <v>0</v>
      </c>
      <c r="T34" s="10">
        <v>0</v>
      </c>
      <c r="U34" s="60">
        <v>70</v>
      </c>
      <c r="V34" s="11">
        <v>66</v>
      </c>
      <c r="W34" s="12"/>
      <c r="X34" s="12"/>
      <c r="Y34" s="13">
        <f t="shared" ref="Y34:Y38" si="72">SUM(T34:X34)</f>
        <v>136</v>
      </c>
      <c r="Z34" s="10">
        <v>0</v>
      </c>
      <c r="AA34" s="11">
        <v>167.42699999999999</v>
      </c>
      <c r="AB34" s="11">
        <v>0</v>
      </c>
      <c r="AC34" s="12"/>
      <c r="AD34" s="12"/>
      <c r="AE34" s="13">
        <f t="shared" ref="AE34:AE38" si="73">SUM(Z34:AD34)</f>
        <v>167.42699999999999</v>
      </c>
      <c r="AF34" s="10">
        <v>0</v>
      </c>
      <c r="AG34" s="11">
        <v>74.652882000000034</v>
      </c>
      <c r="AH34" s="11">
        <v>86.377200000000002</v>
      </c>
      <c r="AI34" s="12"/>
      <c r="AJ34" s="12"/>
      <c r="AK34" s="13">
        <f t="shared" ref="AK34:AK38" si="74">SUM(AF34:AJ34)</f>
        <v>161.03008200000005</v>
      </c>
      <c r="AL34" s="10">
        <v>0</v>
      </c>
      <c r="AM34" s="11">
        <v>142.93875</v>
      </c>
      <c r="AN34" s="11">
        <v>35.337600000000002</v>
      </c>
      <c r="AO34" s="12"/>
      <c r="AP34" s="12"/>
      <c r="AQ34" s="13">
        <f t="shared" ref="AQ34:AQ38" si="75">SUM(AL34:AP34)</f>
        <v>178.27635000000001</v>
      </c>
      <c r="AR34" s="10">
        <v>0</v>
      </c>
      <c r="AS34" s="11">
        <v>0</v>
      </c>
      <c r="AT34" s="11">
        <v>0</v>
      </c>
      <c r="AU34" s="12"/>
      <c r="AV34" s="12"/>
      <c r="AW34" s="13">
        <f t="shared" ref="AW34:AW38" si="76">SUM(AR34:AV34)</f>
        <v>0</v>
      </c>
      <c r="AX34" s="10">
        <v>0</v>
      </c>
      <c r="AY34" s="11">
        <v>23.599799999999998</v>
      </c>
      <c r="AZ34" s="11">
        <v>0</v>
      </c>
      <c r="BA34" s="12"/>
      <c r="BB34" s="12"/>
      <c r="BC34" s="13">
        <f t="shared" ref="BC34:BC38" si="77">SUM(AX34:BB34)</f>
        <v>23.599799999999998</v>
      </c>
      <c r="BD34" s="10">
        <v>0</v>
      </c>
      <c r="BE34" s="11">
        <v>0</v>
      </c>
      <c r="BF34" s="11">
        <v>0</v>
      </c>
      <c r="BG34" s="12"/>
      <c r="BH34" s="12"/>
      <c r="BI34" s="13">
        <f t="shared" ref="BI34:BI38" si="78">SUM(BD34:BH34)</f>
        <v>0</v>
      </c>
      <c r="BJ34" s="10">
        <v>0</v>
      </c>
      <c r="BK34" s="11">
        <v>0</v>
      </c>
      <c r="BL34" s="11">
        <v>0</v>
      </c>
      <c r="BM34" s="12"/>
      <c r="BN34" s="12"/>
      <c r="BO34" s="13">
        <f t="shared" ref="BO34:BO38" si="79">SUM(BJ34:BN34)</f>
        <v>0</v>
      </c>
      <c r="BP34" s="10">
        <v>0</v>
      </c>
      <c r="BQ34" s="11">
        <v>0</v>
      </c>
      <c r="BR34" s="11">
        <v>0</v>
      </c>
      <c r="BS34" s="12"/>
      <c r="BT34" s="12"/>
      <c r="BU34" s="12">
        <f t="shared" ref="BU34:BU38" si="80">SUM(BP34:BT34)</f>
        <v>0</v>
      </c>
      <c r="BV34" s="10">
        <v>11.7</v>
      </c>
      <c r="BW34" s="11">
        <v>493.65563200000003</v>
      </c>
      <c r="BX34" s="11">
        <v>187.71480000000003</v>
      </c>
      <c r="BY34" s="12">
        <f t="shared" si="50"/>
        <v>0</v>
      </c>
      <c r="BZ34" s="12">
        <f t="shared" si="50"/>
        <v>0</v>
      </c>
      <c r="CA34" s="13">
        <f t="shared" si="50"/>
        <v>693.07043199999998</v>
      </c>
      <c r="CB34" s="60">
        <f t="shared" ref="CB34" si="81">B34</f>
        <v>11.7</v>
      </c>
      <c r="CC34" s="11">
        <f t="shared" ref="CC34" si="82">C34</f>
        <v>0</v>
      </c>
      <c r="CD34" s="11">
        <f t="shared" ref="CD34" si="83">D34</f>
        <v>0</v>
      </c>
      <c r="CE34" s="12">
        <f t="shared" ref="CE34" si="84">E34</f>
        <v>0</v>
      </c>
      <c r="CF34" s="12">
        <f t="shared" ref="CF34" si="85">F34</f>
        <v>0</v>
      </c>
      <c r="CG34" s="13">
        <f t="shared" ref="CG34" si="86">G34</f>
        <v>11.7</v>
      </c>
    </row>
    <row r="35" spans="1:86" ht="15.6" x14ac:dyDescent="0.3">
      <c r="A35" s="9" t="s">
        <v>53</v>
      </c>
      <c r="B35" s="10">
        <v>0</v>
      </c>
      <c r="C35" s="60">
        <v>0</v>
      </c>
      <c r="D35" s="11">
        <v>0</v>
      </c>
      <c r="E35" s="12"/>
      <c r="F35" s="12"/>
      <c r="G35" s="13">
        <f t="shared" si="69"/>
        <v>0</v>
      </c>
      <c r="H35" s="10">
        <v>0</v>
      </c>
      <c r="I35" s="60">
        <v>14.267700000000001</v>
      </c>
      <c r="J35" s="11">
        <v>0</v>
      </c>
      <c r="K35" s="12"/>
      <c r="L35" s="12"/>
      <c r="M35" s="13">
        <f t="shared" si="70"/>
        <v>14.267700000000001</v>
      </c>
      <c r="N35" s="10">
        <v>0</v>
      </c>
      <c r="O35" s="60">
        <v>0</v>
      </c>
      <c r="P35" s="11">
        <v>0</v>
      </c>
      <c r="Q35" s="12"/>
      <c r="R35" s="12"/>
      <c r="S35" s="13">
        <f t="shared" si="71"/>
        <v>0</v>
      </c>
      <c r="T35" s="10">
        <v>0</v>
      </c>
      <c r="U35" s="60">
        <v>28</v>
      </c>
      <c r="V35" s="11">
        <v>51</v>
      </c>
      <c r="W35" s="12"/>
      <c r="X35" s="12"/>
      <c r="Y35" s="13">
        <f t="shared" si="72"/>
        <v>79</v>
      </c>
      <c r="Z35" s="10">
        <v>0</v>
      </c>
      <c r="AA35" s="11">
        <v>141.5581</v>
      </c>
      <c r="AB35" s="11">
        <v>29.571300000000001</v>
      </c>
      <c r="AC35" s="12"/>
      <c r="AD35" s="12"/>
      <c r="AE35" s="13">
        <f t="shared" si="73"/>
        <v>171.1294</v>
      </c>
      <c r="AF35" s="10">
        <v>0</v>
      </c>
      <c r="AG35" s="11">
        <v>49.077210000000008</v>
      </c>
      <c r="AH35" s="11">
        <v>72.935000000000002</v>
      </c>
      <c r="AI35" s="12"/>
      <c r="AJ35" s="12"/>
      <c r="AK35" s="13">
        <f t="shared" si="74"/>
        <v>122.01221000000001</v>
      </c>
      <c r="AL35" s="10">
        <v>15.039</v>
      </c>
      <c r="AM35" s="11">
        <v>21.606989999999996</v>
      </c>
      <c r="AN35" s="11">
        <v>2.2039000000000009</v>
      </c>
      <c r="AO35" s="12"/>
      <c r="AP35" s="12"/>
      <c r="AQ35" s="13">
        <f t="shared" si="75"/>
        <v>38.849890000000002</v>
      </c>
      <c r="AR35" s="10">
        <v>0</v>
      </c>
      <c r="AS35" s="11">
        <v>14</v>
      </c>
      <c r="AT35" s="11">
        <v>14</v>
      </c>
      <c r="AU35" s="12"/>
      <c r="AV35" s="12"/>
      <c r="AW35" s="13">
        <f t="shared" si="76"/>
        <v>28</v>
      </c>
      <c r="AX35" s="10">
        <v>0</v>
      </c>
      <c r="AY35" s="11">
        <v>12.557700000000001</v>
      </c>
      <c r="AZ35" s="11">
        <v>0</v>
      </c>
      <c r="BA35" s="12"/>
      <c r="BB35" s="12"/>
      <c r="BC35" s="13">
        <f t="shared" si="77"/>
        <v>12.557700000000001</v>
      </c>
      <c r="BD35" s="10">
        <v>0</v>
      </c>
      <c r="BE35" s="11">
        <v>0</v>
      </c>
      <c r="BF35" s="11">
        <v>0</v>
      </c>
      <c r="BG35" s="12"/>
      <c r="BH35" s="12"/>
      <c r="BI35" s="13">
        <f t="shared" si="78"/>
        <v>0</v>
      </c>
      <c r="BJ35" s="10">
        <v>0</v>
      </c>
      <c r="BK35" s="11">
        <v>12.968059999999999</v>
      </c>
      <c r="BL35" s="11">
        <v>0</v>
      </c>
      <c r="BM35" s="12"/>
      <c r="BN35" s="12"/>
      <c r="BO35" s="13">
        <f t="shared" si="79"/>
        <v>12.968059999999999</v>
      </c>
      <c r="BP35" s="10">
        <v>0</v>
      </c>
      <c r="BQ35" s="11">
        <v>0</v>
      </c>
      <c r="BR35" s="11">
        <v>0</v>
      </c>
      <c r="BS35" s="12"/>
      <c r="BT35" s="12"/>
      <c r="BU35" s="12">
        <f t="shared" si="80"/>
        <v>0</v>
      </c>
      <c r="BV35" s="10">
        <v>15.039</v>
      </c>
      <c r="BW35" s="11">
        <v>294.03575999999998</v>
      </c>
      <c r="BX35" s="11">
        <v>169.71020000000001</v>
      </c>
      <c r="BY35" s="12">
        <f t="shared" si="50"/>
        <v>0</v>
      </c>
      <c r="BZ35" s="12">
        <f t="shared" si="50"/>
        <v>0</v>
      </c>
      <c r="CA35" s="13">
        <f t="shared" si="50"/>
        <v>478.78496000000001</v>
      </c>
      <c r="CB35" s="70"/>
      <c r="CC35" s="61"/>
      <c r="CD35" s="61"/>
      <c r="CE35" s="62"/>
      <c r="CF35" s="62"/>
      <c r="CG35" s="63"/>
    </row>
    <row r="36" spans="1:86" ht="15.6" x14ac:dyDescent="0.3">
      <c r="A36" s="9" t="s">
        <v>64</v>
      </c>
      <c r="B36" s="10">
        <v>0</v>
      </c>
      <c r="C36" s="60">
        <v>0</v>
      </c>
      <c r="D36" s="11">
        <v>0</v>
      </c>
      <c r="E36" s="12"/>
      <c r="F36" s="12"/>
      <c r="G36" s="13">
        <f t="shared" si="69"/>
        <v>0</v>
      </c>
      <c r="H36" s="10">
        <v>0</v>
      </c>
      <c r="I36" s="60">
        <v>0</v>
      </c>
      <c r="J36" s="11">
        <v>0</v>
      </c>
      <c r="K36" s="12"/>
      <c r="L36" s="12"/>
      <c r="M36" s="13">
        <f t="shared" si="70"/>
        <v>0</v>
      </c>
      <c r="N36" s="10">
        <v>0</v>
      </c>
      <c r="O36" s="60">
        <v>0</v>
      </c>
      <c r="P36" s="11">
        <v>0</v>
      </c>
      <c r="Q36" s="12"/>
      <c r="R36" s="12"/>
      <c r="S36" s="13">
        <f t="shared" si="71"/>
        <v>0</v>
      </c>
      <c r="T36" s="10">
        <v>0</v>
      </c>
      <c r="U36" s="60">
        <v>0</v>
      </c>
      <c r="V36" s="11">
        <v>0</v>
      </c>
      <c r="W36" s="12"/>
      <c r="X36" s="12"/>
      <c r="Y36" s="13">
        <f t="shared" si="72"/>
        <v>0</v>
      </c>
      <c r="Z36" s="10">
        <v>0</v>
      </c>
      <c r="AA36" s="11">
        <v>24.3</v>
      </c>
      <c r="AB36" s="11">
        <v>0</v>
      </c>
      <c r="AC36" s="12"/>
      <c r="AD36" s="12"/>
      <c r="AE36" s="13">
        <f t="shared" si="73"/>
        <v>24.3</v>
      </c>
      <c r="AF36" s="10">
        <v>0</v>
      </c>
      <c r="AG36" s="11">
        <v>119.2195</v>
      </c>
      <c r="AH36" s="11">
        <v>0</v>
      </c>
      <c r="AI36" s="12"/>
      <c r="AJ36" s="12"/>
      <c r="AK36" s="13">
        <f t="shared" si="74"/>
        <v>119.2195</v>
      </c>
      <c r="AL36" s="10">
        <v>0</v>
      </c>
      <c r="AM36" s="11">
        <v>31.752499999999998</v>
      </c>
      <c r="AN36" s="11">
        <v>0</v>
      </c>
      <c r="AO36" s="12"/>
      <c r="AP36" s="12"/>
      <c r="AQ36" s="13">
        <f t="shared" si="75"/>
        <v>31.752499999999998</v>
      </c>
      <c r="AR36" s="10">
        <v>0</v>
      </c>
      <c r="AS36" s="11">
        <v>38.285200000000003</v>
      </c>
      <c r="AT36" s="11">
        <v>0</v>
      </c>
      <c r="AU36" s="12"/>
      <c r="AV36" s="12"/>
      <c r="AW36" s="13">
        <f t="shared" si="76"/>
        <v>38.285200000000003</v>
      </c>
      <c r="AX36" s="10">
        <v>0</v>
      </c>
      <c r="AY36" s="11">
        <v>88.248000000000005</v>
      </c>
      <c r="AZ36" s="11">
        <v>0</v>
      </c>
      <c r="BA36" s="12"/>
      <c r="BB36" s="12"/>
      <c r="BC36" s="13">
        <f t="shared" si="77"/>
        <v>88.248000000000005</v>
      </c>
      <c r="BD36" s="10">
        <v>0</v>
      </c>
      <c r="BE36" s="11">
        <v>41.383299999999998</v>
      </c>
      <c r="BF36" s="11">
        <v>0</v>
      </c>
      <c r="BG36" s="12"/>
      <c r="BH36" s="12"/>
      <c r="BI36" s="13">
        <f t="shared" si="78"/>
        <v>41.383299999999998</v>
      </c>
      <c r="BJ36" s="10">
        <v>0</v>
      </c>
      <c r="BK36" s="11">
        <v>18</v>
      </c>
      <c r="BL36" s="11">
        <v>0</v>
      </c>
      <c r="BM36" s="12"/>
      <c r="BN36" s="12"/>
      <c r="BO36" s="13">
        <f t="shared" si="79"/>
        <v>18</v>
      </c>
      <c r="BP36" s="10">
        <v>0</v>
      </c>
      <c r="BQ36" s="11">
        <v>18.053920000000002</v>
      </c>
      <c r="BR36" s="11">
        <v>0</v>
      </c>
      <c r="BS36" s="12"/>
      <c r="BT36" s="12"/>
      <c r="BU36" s="12">
        <f t="shared" si="80"/>
        <v>18.053920000000002</v>
      </c>
      <c r="BV36" s="10">
        <v>0</v>
      </c>
      <c r="BW36" s="11">
        <v>379.24242000000004</v>
      </c>
      <c r="BX36" s="11">
        <v>0</v>
      </c>
      <c r="BY36" s="12">
        <f t="shared" si="50"/>
        <v>0</v>
      </c>
      <c r="BZ36" s="12">
        <f t="shared" si="50"/>
        <v>0</v>
      </c>
      <c r="CA36" s="13">
        <f t="shared" si="50"/>
        <v>379.24242000000004</v>
      </c>
      <c r="CB36" s="70"/>
      <c r="CC36" s="61"/>
      <c r="CD36" s="61"/>
      <c r="CE36" s="62"/>
      <c r="CF36" s="62"/>
      <c r="CG36" s="63"/>
    </row>
    <row r="37" spans="1:86" ht="15.6" x14ac:dyDescent="0.3">
      <c r="A37" s="9" t="s">
        <v>65</v>
      </c>
      <c r="B37" s="10">
        <v>0</v>
      </c>
      <c r="C37" s="60">
        <v>0</v>
      </c>
      <c r="D37" s="11">
        <v>0</v>
      </c>
      <c r="E37" s="12"/>
      <c r="F37" s="12"/>
      <c r="G37" s="13">
        <f t="shared" si="69"/>
        <v>0</v>
      </c>
      <c r="H37" s="10">
        <v>0</v>
      </c>
      <c r="I37" s="60">
        <v>0</v>
      </c>
      <c r="J37" s="11">
        <v>0</v>
      </c>
      <c r="K37" s="12"/>
      <c r="L37" s="12"/>
      <c r="M37" s="13">
        <f t="shared" si="70"/>
        <v>0</v>
      </c>
      <c r="N37" s="10">
        <v>0</v>
      </c>
      <c r="O37" s="60">
        <v>0</v>
      </c>
      <c r="P37" s="11">
        <v>0</v>
      </c>
      <c r="Q37" s="12"/>
      <c r="R37" s="12"/>
      <c r="S37" s="13">
        <f t="shared" si="71"/>
        <v>0</v>
      </c>
      <c r="T37" s="10">
        <v>0</v>
      </c>
      <c r="U37" s="60">
        <v>0</v>
      </c>
      <c r="V37" s="11">
        <v>0</v>
      </c>
      <c r="W37" s="12"/>
      <c r="X37" s="12"/>
      <c r="Y37" s="13">
        <f t="shared" si="72"/>
        <v>0</v>
      </c>
      <c r="Z37" s="10">
        <v>0</v>
      </c>
      <c r="AA37" s="11">
        <v>0</v>
      </c>
      <c r="AB37" s="11">
        <v>0</v>
      </c>
      <c r="AC37" s="12"/>
      <c r="AD37" s="12"/>
      <c r="AE37" s="13">
        <f t="shared" si="73"/>
        <v>0</v>
      </c>
      <c r="AF37" s="10">
        <v>0</v>
      </c>
      <c r="AG37" s="11">
        <v>109.62286</v>
      </c>
      <c r="AH37" s="11">
        <v>2.316142580645149</v>
      </c>
      <c r="AI37" s="12"/>
      <c r="AJ37" s="12"/>
      <c r="AK37" s="13">
        <f t="shared" si="74"/>
        <v>111.93900258064515</v>
      </c>
      <c r="AL37" s="10">
        <v>82.927052000000003</v>
      </c>
      <c r="AM37" s="11">
        <v>200.82989599999996</v>
      </c>
      <c r="AN37" s="11">
        <v>-2.3003905806451606</v>
      </c>
      <c r="AO37" s="12"/>
      <c r="AP37" s="12"/>
      <c r="AQ37" s="13">
        <f t="shared" si="75"/>
        <v>281.45655741935479</v>
      </c>
      <c r="AR37" s="10">
        <v>80.240663999999995</v>
      </c>
      <c r="AS37" s="11">
        <v>126.87043600000001</v>
      </c>
      <c r="AT37" s="11">
        <v>25.336088000000004</v>
      </c>
      <c r="AU37" s="12"/>
      <c r="AV37" s="12"/>
      <c r="AW37" s="13">
        <f t="shared" si="76"/>
        <v>232.44718800000004</v>
      </c>
      <c r="AX37" s="10">
        <v>5.0573000000000121</v>
      </c>
      <c r="AY37" s="11">
        <v>206.024248</v>
      </c>
      <c r="AZ37" s="11">
        <v>58.131479999999996</v>
      </c>
      <c r="BA37" s="12"/>
      <c r="BB37" s="12"/>
      <c r="BC37" s="13">
        <f t="shared" si="77"/>
        <v>269.21302800000001</v>
      </c>
      <c r="BD37" s="10">
        <v>41.046943999999996</v>
      </c>
      <c r="BE37" s="11">
        <v>86.625</v>
      </c>
      <c r="BF37" s="11">
        <v>-7.1639640000000036</v>
      </c>
      <c r="BG37" s="12"/>
      <c r="BH37" s="12"/>
      <c r="BI37" s="13">
        <f t="shared" si="78"/>
        <v>120.50797999999999</v>
      </c>
      <c r="BJ37" s="10">
        <v>40</v>
      </c>
      <c r="BK37" s="11">
        <v>18</v>
      </c>
      <c r="BL37" s="11">
        <v>44.113630666666666</v>
      </c>
      <c r="BM37" s="12"/>
      <c r="BN37" s="12"/>
      <c r="BO37" s="13">
        <f t="shared" si="79"/>
        <v>102.11363066666667</v>
      </c>
      <c r="BP37" s="10">
        <v>14.447573333333334</v>
      </c>
      <c r="BQ37" s="11">
        <v>6.8625066666666683</v>
      </c>
      <c r="BR37" s="11">
        <v>16.630453333333335</v>
      </c>
      <c r="BS37" s="12"/>
      <c r="BT37" s="12"/>
      <c r="BU37" s="12">
        <f t="shared" si="80"/>
        <v>37.940533333333335</v>
      </c>
      <c r="BV37" s="10">
        <v>263.71953333333329</v>
      </c>
      <c r="BW37" s="11">
        <v>754.83494666666672</v>
      </c>
      <c r="BX37" s="11">
        <v>137.06343999999999</v>
      </c>
      <c r="BY37" s="12">
        <f t="shared" si="50"/>
        <v>0</v>
      </c>
      <c r="BZ37" s="12">
        <f t="shared" si="50"/>
        <v>0</v>
      </c>
      <c r="CA37" s="13">
        <f t="shared" si="50"/>
        <v>1155.6179200000001</v>
      </c>
      <c r="CB37" s="70"/>
      <c r="CC37" s="61"/>
      <c r="CD37" s="61"/>
      <c r="CE37" s="62"/>
      <c r="CF37" s="62"/>
      <c r="CG37" s="63"/>
    </row>
    <row r="38" spans="1:86" ht="15.6" x14ac:dyDescent="0.3">
      <c r="A38" s="9" t="s">
        <v>43</v>
      </c>
      <c r="B38" s="10">
        <v>0</v>
      </c>
      <c r="C38" s="60">
        <v>0</v>
      </c>
      <c r="D38" s="11">
        <v>0</v>
      </c>
      <c r="E38" s="12"/>
      <c r="F38" s="12"/>
      <c r="G38" s="13">
        <f t="shared" si="69"/>
        <v>0</v>
      </c>
      <c r="H38" s="10">
        <v>0</v>
      </c>
      <c r="I38" s="60">
        <v>0</v>
      </c>
      <c r="J38" s="11">
        <v>0</v>
      </c>
      <c r="K38" s="12"/>
      <c r="L38" s="12"/>
      <c r="M38" s="13">
        <f t="shared" si="70"/>
        <v>0</v>
      </c>
      <c r="N38" s="10">
        <v>0</v>
      </c>
      <c r="O38" s="60">
        <v>0</v>
      </c>
      <c r="P38" s="11">
        <v>0</v>
      </c>
      <c r="Q38" s="12"/>
      <c r="R38" s="12"/>
      <c r="S38" s="13">
        <f t="shared" si="71"/>
        <v>0</v>
      </c>
      <c r="T38" s="10">
        <v>0</v>
      </c>
      <c r="U38" s="60">
        <v>0</v>
      </c>
      <c r="V38" s="11">
        <v>0</v>
      </c>
      <c r="W38" s="12"/>
      <c r="X38" s="12"/>
      <c r="Y38" s="13">
        <f t="shared" si="72"/>
        <v>0</v>
      </c>
      <c r="Z38" s="10">
        <v>0</v>
      </c>
      <c r="AA38" s="11">
        <v>22.822709677419354</v>
      </c>
      <c r="AB38" s="11">
        <v>0</v>
      </c>
      <c r="AC38" s="12"/>
      <c r="AD38" s="12"/>
      <c r="AE38" s="13">
        <f t="shared" si="73"/>
        <v>22.822709677419354</v>
      </c>
      <c r="AF38" s="10">
        <v>0</v>
      </c>
      <c r="AG38" s="11">
        <v>153.9049</v>
      </c>
      <c r="AH38" s="11">
        <v>0</v>
      </c>
      <c r="AI38" s="12"/>
      <c r="AJ38" s="12"/>
      <c r="AK38" s="13">
        <f t="shared" si="74"/>
        <v>153.9049</v>
      </c>
      <c r="AL38" s="10">
        <v>0</v>
      </c>
      <c r="AM38" s="11">
        <v>105.75250199999999</v>
      </c>
      <c r="AN38" s="11">
        <v>0</v>
      </c>
      <c r="AO38" s="12"/>
      <c r="AP38" s="12"/>
      <c r="AQ38" s="13">
        <f t="shared" si="75"/>
        <v>105.75250199999999</v>
      </c>
      <c r="AR38" s="10">
        <v>0</v>
      </c>
      <c r="AS38" s="11">
        <v>205.71188800000002</v>
      </c>
      <c r="AT38" s="11">
        <v>0</v>
      </c>
      <c r="AU38" s="12"/>
      <c r="AV38" s="12"/>
      <c r="AW38" s="13">
        <f t="shared" si="76"/>
        <v>205.71188800000002</v>
      </c>
      <c r="AX38" s="10">
        <v>0</v>
      </c>
      <c r="AY38" s="11">
        <v>54.931889999999981</v>
      </c>
      <c r="AZ38" s="11">
        <v>0</v>
      </c>
      <c r="BA38" s="12"/>
      <c r="BB38" s="12"/>
      <c r="BC38" s="13">
        <f t="shared" si="77"/>
        <v>54.931889999999981</v>
      </c>
      <c r="BD38" s="10">
        <v>0</v>
      </c>
      <c r="BE38" s="11">
        <v>-10.672945999999996</v>
      </c>
      <c r="BF38" s="11">
        <v>0</v>
      </c>
      <c r="BG38" s="12"/>
      <c r="BH38" s="12"/>
      <c r="BI38" s="13">
        <f t="shared" si="78"/>
        <v>-10.672945999999996</v>
      </c>
      <c r="BJ38" s="10">
        <v>0</v>
      </c>
      <c r="BK38" s="11">
        <v>0</v>
      </c>
      <c r="BL38" s="11">
        <v>0</v>
      </c>
      <c r="BM38" s="12"/>
      <c r="BN38" s="12"/>
      <c r="BO38" s="13">
        <f t="shared" si="79"/>
        <v>0</v>
      </c>
      <c r="BP38" s="10">
        <v>0</v>
      </c>
      <c r="BQ38" s="11">
        <v>25.968199999999996</v>
      </c>
      <c r="BR38" s="11">
        <v>0</v>
      </c>
      <c r="BS38" s="12"/>
      <c r="BT38" s="12"/>
      <c r="BU38" s="12">
        <f t="shared" si="80"/>
        <v>25.968199999999996</v>
      </c>
      <c r="BV38" s="10">
        <v>0</v>
      </c>
      <c r="BW38" s="11">
        <v>558.41914367741936</v>
      </c>
      <c r="BX38" s="11">
        <v>0</v>
      </c>
      <c r="BY38" s="12">
        <f t="shared" si="50"/>
        <v>0</v>
      </c>
      <c r="BZ38" s="12">
        <f t="shared" si="50"/>
        <v>0</v>
      </c>
      <c r="CA38" s="13">
        <f t="shared" si="50"/>
        <v>558.41914367741936</v>
      </c>
      <c r="CB38" s="70"/>
      <c r="CC38" s="61"/>
      <c r="CD38" s="61"/>
      <c r="CE38" s="62"/>
      <c r="CF38" s="62"/>
      <c r="CG38" s="63"/>
    </row>
    <row r="39" spans="1:86" ht="15.6" x14ac:dyDescent="0.3">
      <c r="A39" s="9">
        <v>0</v>
      </c>
      <c r="B39" s="10">
        <v>0</v>
      </c>
      <c r="C39" s="60">
        <v>0</v>
      </c>
      <c r="D39" s="11">
        <v>0</v>
      </c>
      <c r="E39" s="12"/>
      <c r="F39" s="12"/>
      <c r="G39" s="13">
        <f t="shared" ref="G39:G40" si="87">SUM(B39:F39)</f>
        <v>0</v>
      </c>
      <c r="H39" s="10">
        <v>0</v>
      </c>
      <c r="I39" s="60">
        <v>0</v>
      </c>
      <c r="J39" s="11">
        <v>0</v>
      </c>
      <c r="K39" s="12"/>
      <c r="L39" s="12"/>
      <c r="M39" s="13">
        <f t="shared" ref="M39:M40" si="88">SUM(H39:L39)</f>
        <v>0</v>
      </c>
      <c r="N39" s="10">
        <v>0</v>
      </c>
      <c r="O39" s="60">
        <v>0</v>
      </c>
      <c r="P39" s="11">
        <v>0</v>
      </c>
      <c r="Q39" s="12"/>
      <c r="R39" s="12"/>
      <c r="S39" s="13">
        <f t="shared" ref="S39:S40" si="89">SUM(N39:R39)</f>
        <v>0</v>
      </c>
      <c r="T39" s="10">
        <v>0</v>
      </c>
      <c r="U39" s="60">
        <v>0</v>
      </c>
      <c r="V39" s="11">
        <v>0</v>
      </c>
      <c r="W39" s="12"/>
      <c r="X39" s="12"/>
      <c r="Y39" s="13">
        <f t="shared" ref="Y39:Y40" si="90">SUM(T39:X39)</f>
        <v>0</v>
      </c>
      <c r="Z39" s="10">
        <v>0</v>
      </c>
      <c r="AA39" s="11">
        <v>0</v>
      </c>
      <c r="AB39" s="11">
        <v>0</v>
      </c>
      <c r="AC39" s="12"/>
      <c r="AD39" s="12"/>
      <c r="AE39" s="13">
        <f t="shared" ref="AE39:AE40" si="91">SUM(Z39:AD39)</f>
        <v>0</v>
      </c>
      <c r="AF39" s="10">
        <v>0</v>
      </c>
      <c r="AG39" s="11">
        <v>0</v>
      </c>
      <c r="AH39" s="11">
        <v>0</v>
      </c>
      <c r="AI39" s="12"/>
      <c r="AJ39" s="12"/>
      <c r="AK39" s="13">
        <f t="shared" ref="AK39:AK40" si="92">SUM(AF39:AJ39)</f>
        <v>0</v>
      </c>
      <c r="AL39" s="10">
        <v>0</v>
      </c>
      <c r="AM39" s="11">
        <v>0</v>
      </c>
      <c r="AN39" s="11">
        <v>0</v>
      </c>
      <c r="AO39" s="12"/>
      <c r="AP39" s="12"/>
      <c r="AQ39" s="13">
        <f t="shared" ref="AQ39:AQ40" si="93">SUM(AL39:AP39)</f>
        <v>0</v>
      </c>
      <c r="AR39" s="10">
        <v>0</v>
      </c>
      <c r="AS39" s="11">
        <v>0</v>
      </c>
      <c r="AT39" s="11">
        <v>0</v>
      </c>
      <c r="AU39" s="12"/>
      <c r="AV39" s="12"/>
      <c r="AW39" s="13">
        <f t="shared" ref="AW39:AW40" si="94">SUM(AR39:AV39)</f>
        <v>0</v>
      </c>
      <c r="AX39" s="10">
        <v>0</v>
      </c>
      <c r="AY39" s="11">
        <v>0</v>
      </c>
      <c r="AZ39" s="11">
        <v>0</v>
      </c>
      <c r="BA39" s="12"/>
      <c r="BB39" s="12"/>
      <c r="BC39" s="13">
        <f t="shared" ref="BC39:BC40" si="95">SUM(AX39:BB39)</f>
        <v>0</v>
      </c>
      <c r="BD39" s="10">
        <v>0</v>
      </c>
      <c r="BE39" s="11">
        <v>0</v>
      </c>
      <c r="BF39" s="11">
        <v>0</v>
      </c>
      <c r="BG39" s="12"/>
      <c r="BH39" s="12"/>
      <c r="BI39" s="13">
        <f t="shared" ref="BI39:BI40" si="96">SUM(BD39:BH39)</f>
        <v>0</v>
      </c>
      <c r="BJ39" s="10">
        <v>0</v>
      </c>
      <c r="BK39" s="11">
        <v>0</v>
      </c>
      <c r="BL39" s="11">
        <v>0</v>
      </c>
      <c r="BM39" s="12"/>
      <c r="BN39" s="12"/>
      <c r="BO39" s="13">
        <f t="shared" ref="BO39:BO40" si="97">SUM(BJ39:BN39)</f>
        <v>0</v>
      </c>
      <c r="BP39" s="10">
        <v>0</v>
      </c>
      <c r="BQ39" s="11">
        <v>0</v>
      </c>
      <c r="BR39" s="11">
        <v>0</v>
      </c>
      <c r="BS39" s="12"/>
      <c r="BT39" s="12"/>
      <c r="BU39" s="12">
        <f t="shared" ref="BU39:BU40" si="98">SUM(BP39:BT39)</f>
        <v>0</v>
      </c>
      <c r="BV39" s="10">
        <v>0</v>
      </c>
      <c r="BW39" s="11">
        <v>0</v>
      </c>
      <c r="BX39" s="11">
        <v>0</v>
      </c>
      <c r="BY39" s="12">
        <f t="shared" si="50"/>
        <v>0</v>
      </c>
      <c r="BZ39" s="12">
        <f t="shared" si="50"/>
        <v>0</v>
      </c>
      <c r="CA39" s="13">
        <f t="shared" si="50"/>
        <v>0</v>
      </c>
      <c r="CB39" s="70"/>
      <c r="CC39" s="61"/>
      <c r="CD39" s="61"/>
      <c r="CE39" s="62"/>
      <c r="CF39" s="62"/>
      <c r="CG39" s="63"/>
    </row>
    <row r="40" spans="1:86" ht="15.6" x14ac:dyDescent="0.3">
      <c r="A40" s="9">
        <v>0</v>
      </c>
      <c r="B40" s="10">
        <v>0</v>
      </c>
      <c r="C40" s="60">
        <v>0</v>
      </c>
      <c r="D40" s="11">
        <v>0</v>
      </c>
      <c r="E40" s="12"/>
      <c r="F40" s="12"/>
      <c r="G40" s="13">
        <f t="shared" si="87"/>
        <v>0</v>
      </c>
      <c r="H40" s="10">
        <v>0</v>
      </c>
      <c r="I40" s="60">
        <v>0</v>
      </c>
      <c r="J40" s="11">
        <v>0</v>
      </c>
      <c r="K40" s="12"/>
      <c r="L40" s="12"/>
      <c r="M40" s="13">
        <f t="shared" si="88"/>
        <v>0</v>
      </c>
      <c r="N40" s="10">
        <v>0</v>
      </c>
      <c r="O40" s="60">
        <v>0</v>
      </c>
      <c r="P40" s="11">
        <v>0</v>
      </c>
      <c r="Q40" s="12"/>
      <c r="R40" s="12"/>
      <c r="S40" s="13">
        <f t="shared" si="89"/>
        <v>0</v>
      </c>
      <c r="T40" s="10">
        <v>0</v>
      </c>
      <c r="U40" s="60">
        <v>0</v>
      </c>
      <c r="V40" s="11">
        <v>0</v>
      </c>
      <c r="W40" s="12"/>
      <c r="X40" s="12"/>
      <c r="Y40" s="13">
        <f t="shared" si="90"/>
        <v>0</v>
      </c>
      <c r="Z40" s="10">
        <v>0</v>
      </c>
      <c r="AA40" s="11">
        <v>0</v>
      </c>
      <c r="AB40" s="11">
        <v>0</v>
      </c>
      <c r="AC40" s="12"/>
      <c r="AD40" s="12"/>
      <c r="AE40" s="13">
        <f t="shared" si="91"/>
        <v>0</v>
      </c>
      <c r="AF40" s="10">
        <v>0</v>
      </c>
      <c r="AG40" s="11">
        <v>0</v>
      </c>
      <c r="AH40" s="11">
        <v>0</v>
      </c>
      <c r="AI40" s="12"/>
      <c r="AJ40" s="12"/>
      <c r="AK40" s="13">
        <f t="shared" si="92"/>
        <v>0</v>
      </c>
      <c r="AL40" s="10">
        <v>0</v>
      </c>
      <c r="AM40" s="11">
        <v>0</v>
      </c>
      <c r="AN40" s="11">
        <v>0</v>
      </c>
      <c r="AO40" s="12"/>
      <c r="AP40" s="12"/>
      <c r="AQ40" s="13">
        <f t="shared" si="93"/>
        <v>0</v>
      </c>
      <c r="AR40" s="10">
        <v>0</v>
      </c>
      <c r="AS40" s="11">
        <v>0</v>
      </c>
      <c r="AT40" s="11">
        <v>0</v>
      </c>
      <c r="AU40" s="12"/>
      <c r="AV40" s="12"/>
      <c r="AW40" s="13">
        <f t="shared" si="94"/>
        <v>0</v>
      </c>
      <c r="AX40" s="10">
        <v>0</v>
      </c>
      <c r="AY40" s="11">
        <v>0</v>
      </c>
      <c r="AZ40" s="11">
        <v>0</v>
      </c>
      <c r="BA40" s="12"/>
      <c r="BB40" s="12"/>
      <c r="BC40" s="13">
        <f t="shared" si="95"/>
        <v>0</v>
      </c>
      <c r="BD40" s="10">
        <v>0</v>
      </c>
      <c r="BE40" s="11">
        <v>0</v>
      </c>
      <c r="BF40" s="11">
        <v>0</v>
      </c>
      <c r="BG40" s="12"/>
      <c r="BH40" s="12"/>
      <c r="BI40" s="13">
        <f t="shared" si="96"/>
        <v>0</v>
      </c>
      <c r="BJ40" s="10">
        <v>0</v>
      </c>
      <c r="BK40" s="11">
        <v>0</v>
      </c>
      <c r="BL40" s="11">
        <v>0</v>
      </c>
      <c r="BM40" s="12"/>
      <c r="BN40" s="12"/>
      <c r="BO40" s="13">
        <f t="shared" si="97"/>
        <v>0</v>
      </c>
      <c r="BP40" s="10">
        <v>0</v>
      </c>
      <c r="BQ40" s="11">
        <v>0</v>
      </c>
      <c r="BR40" s="11">
        <v>0</v>
      </c>
      <c r="BS40" s="12"/>
      <c r="BT40" s="12"/>
      <c r="BU40" s="12">
        <f t="shared" si="98"/>
        <v>0</v>
      </c>
      <c r="BV40" s="10">
        <v>0</v>
      </c>
      <c r="BW40" s="11">
        <v>0</v>
      </c>
      <c r="BX40" s="11">
        <v>0</v>
      </c>
      <c r="BY40" s="12">
        <f t="shared" ref="BY40:CA45" si="99">SUMIF($B$5:$BU$5,BY$5,$B40:$BU40)</f>
        <v>0</v>
      </c>
      <c r="BZ40" s="12">
        <f t="shared" si="99"/>
        <v>0</v>
      </c>
      <c r="CA40" s="13">
        <f t="shared" si="99"/>
        <v>0</v>
      </c>
      <c r="CB40" s="70"/>
      <c r="CC40" s="61"/>
      <c r="CD40" s="61"/>
      <c r="CE40" s="62"/>
      <c r="CF40" s="62"/>
      <c r="CG40" s="63"/>
    </row>
    <row r="41" spans="1:86" ht="16.2" thickBot="1" x14ac:dyDescent="0.35">
      <c r="A41" s="9">
        <v>0</v>
      </c>
      <c r="B41" s="10">
        <v>0</v>
      </c>
      <c r="C41" s="60">
        <v>0</v>
      </c>
      <c r="D41" s="11">
        <v>0</v>
      </c>
      <c r="E41" s="12"/>
      <c r="F41" s="12"/>
      <c r="G41" s="13">
        <f t="shared" ref="G41:G45" si="100">SUM(B41:F41)</f>
        <v>0</v>
      </c>
      <c r="H41" s="10">
        <v>0</v>
      </c>
      <c r="I41" s="60">
        <v>0</v>
      </c>
      <c r="J41" s="11">
        <v>0</v>
      </c>
      <c r="K41" s="12"/>
      <c r="L41" s="12"/>
      <c r="M41" s="13">
        <f t="shared" ref="M41:M45" si="101">SUM(H41:L41)</f>
        <v>0</v>
      </c>
      <c r="N41" s="10">
        <v>0</v>
      </c>
      <c r="O41" s="60">
        <v>0</v>
      </c>
      <c r="P41" s="11">
        <v>0</v>
      </c>
      <c r="Q41" s="12"/>
      <c r="R41" s="12"/>
      <c r="S41" s="13">
        <f t="shared" ref="S41:S45" si="102">SUM(N41:R41)</f>
        <v>0</v>
      </c>
      <c r="T41" s="10">
        <v>0</v>
      </c>
      <c r="U41" s="60">
        <v>0</v>
      </c>
      <c r="V41" s="11">
        <v>0</v>
      </c>
      <c r="W41" s="12"/>
      <c r="X41" s="12"/>
      <c r="Y41" s="13">
        <f t="shared" ref="Y41:Y45" si="103">SUM(T41:X41)</f>
        <v>0</v>
      </c>
      <c r="Z41" s="10">
        <v>0</v>
      </c>
      <c r="AA41" s="11">
        <v>0</v>
      </c>
      <c r="AB41" s="11">
        <v>0</v>
      </c>
      <c r="AC41" s="12"/>
      <c r="AD41" s="12"/>
      <c r="AE41" s="13">
        <f t="shared" ref="AE41:AE45" si="104">SUM(Z41:AD41)</f>
        <v>0</v>
      </c>
      <c r="AF41" s="10">
        <v>0</v>
      </c>
      <c r="AG41" s="11">
        <v>0</v>
      </c>
      <c r="AH41" s="11">
        <v>0</v>
      </c>
      <c r="AI41" s="12"/>
      <c r="AJ41" s="12"/>
      <c r="AK41" s="13">
        <f t="shared" ref="AK41:AK45" si="105">SUM(AF41:AJ41)</f>
        <v>0</v>
      </c>
      <c r="AL41" s="10">
        <v>0</v>
      </c>
      <c r="AM41" s="11">
        <v>0</v>
      </c>
      <c r="AN41" s="11">
        <v>0</v>
      </c>
      <c r="AO41" s="12"/>
      <c r="AP41" s="12"/>
      <c r="AQ41" s="13">
        <f t="shared" ref="AQ41:AQ45" si="106">SUM(AL41:AP41)</f>
        <v>0</v>
      </c>
      <c r="AR41" s="10">
        <v>0</v>
      </c>
      <c r="AS41" s="11">
        <v>0</v>
      </c>
      <c r="AT41" s="11">
        <v>0</v>
      </c>
      <c r="AU41" s="12"/>
      <c r="AV41" s="12"/>
      <c r="AW41" s="13">
        <f t="shared" ref="AW41:AW45" si="107">SUM(AR41:AV41)</f>
        <v>0</v>
      </c>
      <c r="AX41" s="10">
        <v>0</v>
      </c>
      <c r="AY41" s="11">
        <v>0</v>
      </c>
      <c r="AZ41" s="11">
        <v>0</v>
      </c>
      <c r="BA41" s="12"/>
      <c r="BB41" s="12"/>
      <c r="BC41" s="13">
        <f t="shared" ref="BC41:BC45" si="108">SUM(AX41:BB41)</f>
        <v>0</v>
      </c>
      <c r="BD41" s="10">
        <v>0</v>
      </c>
      <c r="BE41" s="11">
        <v>0</v>
      </c>
      <c r="BF41" s="11">
        <v>0</v>
      </c>
      <c r="BG41" s="12"/>
      <c r="BH41" s="12"/>
      <c r="BI41" s="13">
        <f t="shared" ref="BI41:BI45" si="109">SUM(BD41:BH41)</f>
        <v>0</v>
      </c>
      <c r="BJ41" s="10">
        <v>0</v>
      </c>
      <c r="BK41" s="11">
        <v>0</v>
      </c>
      <c r="BL41" s="11">
        <v>0</v>
      </c>
      <c r="BM41" s="12"/>
      <c r="BN41" s="12"/>
      <c r="BO41" s="13">
        <f t="shared" ref="BO41:BO45" si="110">SUM(BJ41:BN41)</f>
        <v>0</v>
      </c>
      <c r="BP41" s="10">
        <v>0</v>
      </c>
      <c r="BQ41" s="11">
        <v>0</v>
      </c>
      <c r="BR41" s="11">
        <v>0</v>
      </c>
      <c r="BS41" s="12"/>
      <c r="BT41" s="12"/>
      <c r="BU41" s="12">
        <f t="shared" ref="BU41:BU45" si="111">SUM(BP41:BT41)</f>
        <v>0</v>
      </c>
      <c r="BV41" s="10">
        <v>0</v>
      </c>
      <c r="BW41" s="11">
        <v>0</v>
      </c>
      <c r="BX41" s="11">
        <v>0</v>
      </c>
      <c r="BY41" s="12">
        <f t="shared" si="99"/>
        <v>0</v>
      </c>
      <c r="BZ41" s="12">
        <f t="shared" si="99"/>
        <v>0</v>
      </c>
      <c r="CA41" s="13">
        <f t="shared" si="99"/>
        <v>0</v>
      </c>
      <c r="CB41" s="70"/>
      <c r="CC41" s="61"/>
      <c r="CD41" s="61"/>
      <c r="CE41" s="62"/>
      <c r="CF41" s="62"/>
      <c r="CG41" s="63"/>
    </row>
    <row r="42" spans="1:86" ht="15.6" hidden="1" outlineLevel="1" x14ac:dyDescent="0.3">
      <c r="A42" s="9">
        <v>0</v>
      </c>
      <c r="B42" s="10">
        <v>0</v>
      </c>
      <c r="C42" s="60">
        <v>0</v>
      </c>
      <c r="D42" s="11">
        <v>0</v>
      </c>
      <c r="E42" s="12"/>
      <c r="F42" s="12"/>
      <c r="G42" s="13">
        <f t="shared" si="100"/>
        <v>0</v>
      </c>
      <c r="H42" s="10">
        <v>0</v>
      </c>
      <c r="I42" s="60">
        <v>0</v>
      </c>
      <c r="J42" s="11">
        <v>0</v>
      </c>
      <c r="K42" s="12"/>
      <c r="L42" s="12"/>
      <c r="M42" s="13">
        <f t="shared" si="101"/>
        <v>0</v>
      </c>
      <c r="N42" s="10">
        <v>0</v>
      </c>
      <c r="O42" s="60">
        <v>0</v>
      </c>
      <c r="P42" s="11">
        <v>0</v>
      </c>
      <c r="Q42" s="12"/>
      <c r="R42" s="12"/>
      <c r="S42" s="13">
        <f t="shared" si="102"/>
        <v>0</v>
      </c>
      <c r="T42" s="10">
        <v>0</v>
      </c>
      <c r="U42" s="60">
        <v>0</v>
      </c>
      <c r="V42" s="11">
        <v>0</v>
      </c>
      <c r="W42" s="12"/>
      <c r="X42" s="12"/>
      <c r="Y42" s="13">
        <f t="shared" si="103"/>
        <v>0</v>
      </c>
      <c r="Z42" s="10">
        <v>0</v>
      </c>
      <c r="AA42" s="11">
        <v>0</v>
      </c>
      <c r="AB42" s="11">
        <v>0</v>
      </c>
      <c r="AC42" s="12"/>
      <c r="AD42" s="12"/>
      <c r="AE42" s="13">
        <f t="shared" si="104"/>
        <v>0</v>
      </c>
      <c r="AF42" s="10">
        <v>0</v>
      </c>
      <c r="AG42" s="11">
        <v>0</v>
      </c>
      <c r="AH42" s="11">
        <v>0</v>
      </c>
      <c r="AI42" s="12"/>
      <c r="AJ42" s="12"/>
      <c r="AK42" s="13">
        <f t="shared" si="105"/>
        <v>0</v>
      </c>
      <c r="AL42" s="10">
        <v>0</v>
      </c>
      <c r="AM42" s="11">
        <v>0</v>
      </c>
      <c r="AN42" s="11">
        <v>0</v>
      </c>
      <c r="AO42" s="12"/>
      <c r="AP42" s="12"/>
      <c r="AQ42" s="13">
        <f t="shared" si="106"/>
        <v>0</v>
      </c>
      <c r="AR42" s="10">
        <v>0</v>
      </c>
      <c r="AS42" s="11">
        <v>0</v>
      </c>
      <c r="AT42" s="11">
        <v>0</v>
      </c>
      <c r="AU42" s="12"/>
      <c r="AV42" s="12"/>
      <c r="AW42" s="13">
        <f t="shared" si="107"/>
        <v>0</v>
      </c>
      <c r="AX42" s="10">
        <v>0</v>
      </c>
      <c r="AY42" s="11">
        <v>0</v>
      </c>
      <c r="AZ42" s="11">
        <v>0</v>
      </c>
      <c r="BA42" s="12"/>
      <c r="BB42" s="12"/>
      <c r="BC42" s="13">
        <f t="shared" si="108"/>
        <v>0</v>
      </c>
      <c r="BD42" s="10">
        <v>0</v>
      </c>
      <c r="BE42" s="11">
        <v>0</v>
      </c>
      <c r="BF42" s="11">
        <v>0</v>
      </c>
      <c r="BG42" s="12"/>
      <c r="BH42" s="12"/>
      <c r="BI42" s="13">
        <f t="shared" si="109"/>
        <v>0</v>
      </c>
      <c r="BJ42" s="10">
        <v>0</v>
      </c>
      <c r="BK42" s="11">
        <v>0</v>
      </c>
      <c r="BL42" s="11">
        <v>0</v>
      </c>
      <c r="BM42" s="12"/>
      <c r="BN42" s="12"/>
      <c r="BO42" s="13">
        <f t="shared" si="110"/>
        <v>0</v>
      </c>
      <c r="BP42" s="10">
        <v>0</v>
      </c>
      <c r="BQ42" s="11">
        <v>0</v>
      </c>
      <c r="BR42" s="11">
        <v>0</v>
      </c>
      <c r="BS42" s="12"/>
      <c r="BT42" s="12"/>
      <c r="BU42" s="12">
        <f t="shared" si="111"/>
        <v>0</v>
      </c>
      <c r="BV42" s="10">
        <v>0</v>
      </c>
      <c r="BW42" s="11">
        <v>0</v>
      </c>
      <c r="BX42" s="11">
        <v>0</v>
      </c>
      <c r="BY42" s="12">
        <f t="shared" si="99"/>
        <v>0</v>
      </c>
      <c r="BZ42" s="12">
        <f t="shared" si="99"/>
        <v>0</v>
      </c>
      <c r="CA42" s="13">
        <f t="shared" si="99"/>
        <v>0</v>
      </c>
      <c r="CB42" s="70"/>
      <c r="CC42" s="61"/>
      <c r="CD42" s="61"/>
      <c r="CE42" s="62"/>
      <c r="CF42" s="62"/>
      <c r="CG42" s="63"/>
    </row>
    <row r="43" spans="1:86" ht="15.6" hidden="1" outlineLevel="1" x14ac:dyDescent="0.3">
      <c r="A43" s="9">
        <v>0</v>
      </c>
      <c r="B43" s="10">
        <v>0</v>
      </c>
      <c r="C43" s="60">
        <v>0</v>
      </c>
      <c r="D43" s="11">
        <v>0</v>
      </c>
      <c r="E43" s="12"/>
      <c r="F43" s="12"/>
      <c r="G43" s="13">
        <f t="shared" si="100"/>
        <v>0</v>
      </c>
      <c r="H43" s="10">
        <v>0</v>
      </c>
      <c r="I43" s="60">
        <v>0</v>
      </c>
      <c r="J43" s="11">
        <v>0</v>
      </c>
      <c r="K43" s="12"/>
      <c r="L43" s="12"/>
      <c r="M43" s="13">
        <f t="shared" si="101"/>
        <v>0</v>
      </c>
      <c r="N43" s="10">
        <v>0</v>
      </c>
      <c r="O43" s="60">
        <v>0</v>
      </c>
      <c r="P43" s="11">
        <v>0</v>
      </c>
      <c r="Q43" s="12"/>
      <c r="R43" s="12"/>
      <c r="S43" s="13">
        <f t="shared" si="102"/>
        <v>0</v>
      </c>
      <c r="T43" s="10">
        <v>0</v>
      </c>
      <c r="U43" s="60">
        <v>0</v>
      </c>
      <c r="V43" s="11">
        <v>0</v>
      </c>
      <c r="W43" s="12"/>
      <c r="X43" s="12"/>
      <c r="Y43" s="13">
        <f t="shared" si="103"/>
        <v>0</v>
      </c>
      <c r="Z43" s="10">
        <v>0</v>
      </c>
      <c r="AA43" s="11">
        <v>0</v>
      </c>
      <c r="AB43" s="11">
        <v>0</v>
      </c>
      <c r="AC43" s="12"/>
      <c r="AD43" s="12"/>
      <c r="AE43" s="13">
        <f t="shared" si="104"/>
        <v>0</v>
      </c>
      <c r="AF43" s="10">
        <v>0</v>
      </c>
      <c r="AG43" s="11">
        <v>0</v>
      </c>
      <c r="AH43" s="11">
        <v>0</v>
      </c>
      <c r="AI43" s="12"/>
      <c r="AJ43" s="12"/>
      <c r="AK43" s="13">
        <f t="shared" si="105"/>
        <v>0</v>
      </c>
      <c r="AL43" s="10">
        <v>0</v>
      </c>
      <c r="AM43" s="11">
        <v>0</v>
      </c>
      <c r="AN43" s="11">
        <v>0</v>
      </c>
      <c r="AO43" s="12"/>
      <c r="AP43" s="12"/>
      <c r="AQ43" s="13">
        <f t="shared" si="106"/>
        <v>0</v>
      </c>
      <c r="AR43" s="10">
        <v>0</v>
      </c>
      <c r="AS43" s="11">
        <v>0</v>
      </c>
      <c r="AT43" s="11">
        <v>0</v>
      </c>
      <c r="AU43" s="12"/>
      <c r="AV43" s="12"/>
      <c r="AW43" s="13">
        <f t="shared" si="107"/>
        <v>0</v>
      </c>
      <c r="AX43" s="10">
        <v>0</v>
      </c>
      <c r="AY43" s="11">
        <v>0</v>
      </c>
      <c r="AZ43" s="11">
        <v>0</v>
      </c>
      <c r="BA43" s="12"/>
      <c r="BB43" s="12"/>
      <c r="BC43" s="13">
        <f t="shared" si="108"/>
        <v>0</v>
      </c>
      <c r="BD43" s="10">
        <v>0</v>
      </c>
      <c r="BE43" s="11">
        <v>0</v>
      </c>
      <c r="BF43" s="11">
        <v>0</v>
      </c>
      <c r="BG43" s="12"/>
      <c r="BH43" s="12"/>
      <c r="BI43" s="13">
        <f t="shared" si="109"/>
        <v>0</v>
      </c>
      <c r="BJ43" s="10">
        <v>0</v>
      </c>
      <c r="BK43" s="11">
        <v>0</v>
      </c>
      <c r="BL43" s="11">
        <v>0</v>
      </c>
      <c r="BM43" s="12"/>
      <c r="BN43" s="12"/>
      <c r="BO43" s="13">
        <f t="shared" si="110"/>
        <v>0</v>
      </c>
      <c r="BP43" s="10">
        <v>0</v>
      </c>
      <c r="BQ43" s="11">
        <v>0</v>
      </c>
      <c r="BR43" s="11">
        <v>0</v>
      </c>
      <c r="BS43" s="12"/>
      <c r="BT43" s="12"/>
      <c r="BU43" s="12">
        <f t="shared" si="111"/>
        <v>0</v>
      </c>
      <c r="BV43" s="10">
        <v>0</v>
      </c>
      <c r="BW43" s="11">
        <v>0</v>
      </c>
      <c r="BX43" s="11">
        <v>0</v>
      </c>
      <c r="BY43" s="12">
        <f t="shared" si="99"/>
        <v>0</v>
      </c>
      <c r="BZ43" s="12">
        <f t="shared" si="99"/>
        <v>0</v>
      </c>
      <c r="CA43" s="13">
        <f t="shared" si="99"/>
        <v>0</v>
      </c>
      <c r="CB43" s="70"/>
      <c r="CC43" s="61"/>
      <c r="CD43" s="61"/>
      <c r="CE43" s="62"/>
      <c r="CF43" s="62"/>
      <c r="CG43" s="63"/>
    </row>
    <row r="44" spans="1:86" ht="15.6" hidden="1" outlineLevel="1" x14ac:dyDescent="0.3">
      <c r="A44" s="9">
        <v>0</v>
      </c>
      <c r="B44" s="10">
        <v>0</v>
      </c>
      <c r="C44" s="60">
        <v>0</v>
      </c>
      <c r="D44" s="11">
        <v>0</v>
      </c>
      <c r="E44" s="12"/>
      <c r="F44" s="12"/>
      <c r="G44" s="13">
        <f t="shared" si="100"/>
        <v>0</v>
      </c>
      <c r="H44" s="10">
        <v>0</v>
      </c>
      <c r="I44" s="60">
        <v>0</v>
      </c>
      <c r="J44" s="11">
        <v>0</v>
      </c>
      <c r="K44" s="12"/>
      <c r="L44" s="12"/>
      <c r="M44" s="13">
        <f t="shared" si="101"/>
        <v>0</v>
      </c>
      <c r="N44" s="10">
        <v>0</v>
      </c>
      <c r="O44" s="60">
        <v>0</v>
      </c>
      <c r="P44" s="11">
        <v>0</v>
      </c>
      <c r="Q44" s="12"/>
      <c r="R44" s="12"/>
      <c r="S44" s="13">
        <f t="shared" si="102"/>
        <v>0</v>
      </c>
      <c r="T44" s="10">
        <v>0</v>
      </c>
      <c r="U44" s="60">
        <v>0</v>
      </c>
      <c r="V44" s="11">
        <v>0</v>
      </c>
      <c r="W44" s="12"/>
      <c r="X44" s="12"/>
      <c r="Y44" s="13">
        <f t="shared" si="103"/>
        <v>0</v>
      </c>
      <c r="Z44" s="10">
        <v>0</v>
      </c>
      <c r="AA44" s="11">
        <v>0</v>
      </c>
      <c r="AB44" s="11">
        <v>0</v>
      </c>
      <c r="AC44" s="12"/>
      <c r="AD44" s="12"/>
      <c r="AE44" s="13">
        <f t="shared" si="104"/>
        <v>0</v>
      </c>
      <c r="AF44" s="10">
        <v>0</v>
      </c>
      <c r="AG44" s="11">
        <v>0</v>
      </c>
      <c r="AH44" s="11">
        <v>0</v>
      </c>
      <c r="AI44" s="12"/>
      <c r="AJ44" s="12"/>
      <c r="AK44" s="13">
        <f t="shared" si="105"/>
        <v>0</v>
      </c>
      <c r="AL44" s="10">
        <v>0</v>
      </c>
      <c r="AM44" s="11">
        <v>0</v>
      </c>
      <c r="AN44" s="11">
        <v>0</v>
      </c>
      <c r="AO44" s="12"/>
      <c r="AP44" s="12"/>
      <c r="AQ44" s="13">
        <f t="shared" si="106"/>
        <v>0</v>
      </c>
      <c r="AR44" s="10">
        <v>0</v>
      </c>
      <c r="AS44" s="11">
        <v>0</v>
      </c>
      <c r="AT44" s="11">
        <v>0</v>
      </c>
      <c r="AU44" s="12"/>
      <c r="AV44" s="12"/>
      <c r="AW44" s="13">
        <f t="shared" si="107"/>
        <v>0</v>
      </c>
      <c r="AX44" s="10">
        <v>0</v>
      </c>
      <c r="AY44" s="11">
        <v>0</v>
      </c>
      <c r="AZ44" s="11">
        <v>0</v>
      </c>
      <c r="BA44" s="12"/>
      <c r="BB44" s="12"/>
      <c r="BC44" s="13">
        <f t="shared" si="108"/>
        <v>0</v>
      </c>
      <c r="BD44" s="10">
        <v>0</v>
      </c>
      <c r="BE44" s="11">
        <v>0</v>
      </c>
      <c r="BF44" s="11">
        <v>0</v>
      </c>
      <c r="BG44" s="12"/>
      <c r="BH44" s="12"/>
      <c r="BI44" s="13">
        <f t="shared" si="109"/>
        <v>0</v>
      </c>
      <c r="BJ44" s="10">
        <v>0</v>
      </c>
      <c r="BK44" s="11">
        <v>0</v>
      </c>
      <c r="BL44" s="11">
        <v>0</v>
      </c>
      <c r="BM44" s="12"/>
      <c r="BN44" s="12"/>
      <c r="BO44" s="13">
        <f t="shared" si="110"/>
        <v>0</v>
      </c>
      <c r="BP44" s="10">
        <v>0</v>
      </c>
      <c r="BQ44" s="11">
        <v>0</v>
      </c>
      <c r="BR44" s="11">
        <v>0</v>
      </c>
      <c r="BS44" s="12"/>
      <c r="BT44" s="12"/>
      <c r="BU44" s="12">
        <f t="shared" si="111"/>
        <v>0</v>
      </c>
      <c r="BV44" s="10">
        <v>0</v>
      </c>
      <c r="BW44" s="11">
        <v>0</v>
      </c>
      <c r="BX44" s="11">
        <v>0</v>
      </c>
      <c r="BY44" s="12">
        <f t="shared" si="99"/>
        <v>0</v>
      </c>
      <c r="BZ44" s="12">
        <f t="shared" si="99"/>
        <v>0</v>
      </c>
      <c r="CA44" s="13">
        <f t="shared" si="99"/>
        <v>0</v>
      </c>
      <c r="CB44" s="70"/>
      <c r="CC44" s="61"/>
      <c r="CD44" s="61"/>
      <c r="CE44" s="62"/>
      <c r="CF44" s="62"/>
      <c r="CG44" s="63"/>
    </row>
    <row r="45" spans="1:86" ht="16.2" hidden="1" outlineLevel="1" thickBot="1" x14ac:dyDescent="0.35">
      <c r="A45" s="9">
        <v>0</v>
      </c>
      <c r="B45" s="10">
        <v>0</v>
      </c>
      <c r="C45" s="60">
        <v>0</v>
      </c>
      <c r="D45" s="11">
        <v>0</v>
      </c>
      <c r="E45" s="12"/>
      <c r="F45" s="12"/>
      <c r="G45" s="13">
        <f t="shared" si="100"/>
        <v>0</v>
      </c>
      <c r="H45" s="10">
        <v>0</v>
      </c>
      <c r="I45" s="60">
        <v>0</v>
      </c>
      <c r="J45" s="11">
        <v>0</v>
      </c>
      <c r="K45" s="12"/>
      <c r="L45" s="12"/>
      <c r="M45" s="13">
        <f t="shared" si="101"/>
        <v>0</v>
      </c>
      <c r="N45" s="10">
        <v>0</v>
      </c>
      <c r="O45" s="60">
        <v>0</v>
      </c>
      <c r="P45" s="11">
        <v>0</v>
      </c>
      <c r="Q45" s="12"/>
      <c r="R45" s="12"/>
      <c r="S45" s="13">
        <f t="shared" si="102"/>
        <v>0</v>
      </c>
      <c r="T45" s="10">
        <v>0</v>
      </c>
      <c r="U45" s="60">
        <v>0</v>
      </c>
      <c r="V45" s="11">
        <v>0</v>
      </c>
      <c r="W45" s="12"/>
      <c r="X45" s="12"/>
      <c r="Y45" s="13">
        <f t="shared" si="103"/>
        <v>0</v>
      </c>
      <c r="Z45" s="10">
        <v>0</v>
      </c>
      <c r="AA45" s="11">
        <v>0</v>
      </c>
      <c r="AB45" s="11">
        <v>0</v>
      </c>
      <c r="AC45" s="12"/>
      <c r="AD45" s="12"/>
      <c r="AE45" s="13">
        <f t="shared" si="104"/>
        <v>0</v>
      </c>
      <c r="AF45" s="10">
        <v>0</v>
      </c>
      <c r="AG45" s="11">
        <v>0</v>
      </c>
      <c r="AH45" s="11">
        <v>0</v>
      </c>
      <c r="AI45" s="12"/>
      <c r="AJ45" s="12"/>
      <c r="AK45" s="13">
        <f t="shared" si="105"/>
        <v>0</v>
      </c>
      <c r="AL45" s="10">
        <v>0</v>
      </c>
      <c r="AM45" s="11">
        <v>0</v>
      </c>
      <c r="AN45" s="11">
        <v>0</v>
      </c>
      <c r="AO45" s="12"/>
      <c r="AP45" s="12"/>
      <c r="AQ45" s="13">
        <f t="shared" si="106"/>
        <v>0</v>
      </c>
      <c r="AR45" s="10">
        <v>0</v>
      </c>
      <c r="AS45" s="11">
        <v>0</v>
      </c>
      <c r="AT45" s="11">
        <v>0</v>
      </c>
      <c r="AU45" s="12"/>
      <c r="AV45" s="12"/>
      <c r="AW45" s="13">
        <f t="shared" si="107"/>
        <v>0</v>
      </c>
      <c r="AX45" s="10">
        <v>0</v>
      </c>
      <c r="AY45" s="11">
        <v>0</v>
      </c>
      <c r="AZ45" s="11">
        <v>0</v>
      </c>
      <c r="BA45" s="12"/>
      <c r="BB45" s="12"/>
      <c r="BC45" s="13">
        <f t="shared" si="108"/>
        <v>0</v>
      </c>
      <c r="BD45" s="10">
        <v>0</v>
      </c>
      <c r="BE45" s="11">
        <v>0</v>
      </c>
      <c r="BF45" s="11">
        <v>0</v>
      </c>
      <c r="BG45" s="12"/>
      <c r="BH45" s="12"/>
      <c r="BI45" s="13">
        <f t="shared" si="109"/>
        <v>0</v>
      </c>
      <c r="BJ45" s="10">
        <v>0</v>
      </c>
      <c r="BK45" s="11">
        <v>0</v>
      </c>
      <c r="BL45" s="11">
        <v>0</v>
      </c>
      <c r="BM45" s="12"/>
      <c r="BN45" s="12"/>
      <c r="BO45" s="13">
        <f t="shared" si="110"/>
        <v>0</v>
      </c>
      <c r="BP45" s="10">
        <v>0</v>
      </c>
      <c r="BQ45" s="11">
        <v>0</v>
      </c>
      <c r="BR45" s="11">
        <v>0</v>
      </c>
      <c r="BS45" s="12"/>
      <c r="BT45" s="12"/>
      <c r="BU45" s="12">
        <f t="shared" si="111"/>
        <v>0</v>
      </c>
      <c r="BV45" s="10">
        <v>0</v>
      </c>
      <c r="BW45" s="11">
        <v>0</v>
      </c>
      <c r="BX45" s="11">
        <v>0</v>
      </c>
      <c r="BY45" s="12">
        <f t="shared" si="99"/>
        <v>0</v>
      </c>
      <c r="BZ45" s="12">
        <f t="shared" si="99"/>
        <v>0</v>
      </c>
      <c r="CA45" s="13">
        <f t="shared" si="99"/>
        <v>0</v>
      </c>
      <c r="CB45" s="70"/>
      <c r="CC45" s="61"/>
      <c r="CD45" s="61"/>
      <c r="CE45" s="62"/>
      <c r="CF45" s="62"/>
      <c r="CG45" s="63"/>
    </row>
    <row r="46" spans="1:86" ht="16.2" collapsed="1" thickBot="1" x14ac:dyDescent="0.35">
      <c r="A46" s="16" t="s">
        <v>34</v>
      </c>
      <c r="B46" s="17">
        <f>SUM(B7:B32)+SUM(B36:B44)</f>
        <v>1420.1068600000001</v>
      </c>
      <c r="C46" s="18">
        <f t="shared" ref="C46:BN46" si="112">SUM(C7:C32)+SUM(C36:C44)</f>
        <v>2121.8512579999997</v>
      </c>
      <c r="D46" s="18">
        <f t="shared" si="112"/>
        <v>511.34691000000009</v>
      </c>
      <c r="E46" s="19">
        <f t="shared" si="112"/>
        <v>0</v>
      </c>
      <c r="F46" s="19">
        <f t="shared" si="112"/>
        <v>0</v>
      </c>
      <c r="G46" s="20">
        <f t="shared" si="112"/>
        <v>4053.3050279999998</v>
      </c>
      <c r="H46" s="17">
        <f t="shared" si="112"/>
        <v>68.609583666666694</v>
      </c>
      <c r="I46" s="18">
        <f t="shared" si="112"/>
        <v>1276.398733</v>
      </c>
      <c r="J46" s="18">
        <f t="shared" si="112"/>
        <v>241.8616706666667</v>
      </c>
      <c r="K46" s="19">
        <f t="shared" si="112"/>
        <v>0</v>
      </c>
      <c r="L46" s="19">
        <f t="shared" si="112"/>
        <v>0</v>
      </c>
      <c r="M46" s="20">
        <f t="shared" si="112"/>
        <v>1586.8699873333335</v>
      </c>
      <c r="N46" s="17">
        <f t="shared" si="112"/>
        <v>0</v>
      </c>
      <c r="O46" s="18">
        <f t="shared" si="112"/>
        <v>0</v>
      </c>
      <c r="P46" s="18">
        <f t="shared" si="112"/>
        <v>222.16804933333336</v>
      </c>
      <c r="Q46" s="19">
        <f t="shared" si="112"/>
        <v>0</v>
      </c>
      <c r="R46" s="19">
        <f t="shared" si="112"/>
        <v>0</v>
      </c>
      <c r="S46" s="20">
        <f t="shared" si="112"/>
        <v>222.16804933333336</v>
      </c>
      <c r="T46" s="17">
        <f t="shared" si="112"/>
        <v>0</v>
      </c>
      <c r="U46" s="18">
        <f t="shared" si="112"/>
        <v>1158</v>
      </c>
      <c r="V46" s="18">
        <f t="shared" si="112"/>
        <v>1598.2530099999999</v>
      </c>
      <c r="W46" s="19">
        <f t="shared" si="112"/>
        <v>0</v>
      </c>
      <c r="X46" s="19">
        <f t="shared" si="112"/>
        <v>0</v>
      </c>
      <c r="Y46" s="20">
        <f t="shared" si="112"/>
        <v>2756.2530100000004</v>
      </c>
      <c r="Z46" s="17">
        <f t="shared" si="112"/>
        <v>0</v>
      </c>
      <c r="AA46" s="18">
        <f t="shared" si="112"/>
        <v>3800.1584386774193</v>
      </c>
      <c r="AB46" s="18">
        <f t="shared" si="112"/>
        <v>2296.668075</v>
      </c>
      <c r="AC46" s="19">
        <f t="shared" si="112"/>
        <v>0</v>
      </c>
      <c r="AD46" s="19">
        <f t="shared" si="112"/>
        <v>0</v>
      </c>
      <c r="AE46" s="20">
        <f t="shared" si="112"/>
        <v>6096.8265136774189</v>
      </c>
      <c r="AF46" s="17">
        <f t="shared" si="112"/>
        <v>666.8</v>
      </c>
      <c r="AG46" s="18">
        <f t="shared" si="112"/>
        <v>4708.869387400001</v>
      </c>
      <c r="AH46" s="18">
        <f t="shared" si="112"/>
        <v>2356.5045046129039</v>
      </c>
      <c r="AI46" s="19">
        <f t="shared" si="112"/>
        <v>0</v>
      </c>
      <c r="AJ46" s="19">
        <f t="shared" si="112"/>
        <v>0</v>
      </c>
      <c r="AK46" s="20">
        <f t="shared" si="112"/>
        <v>7732.1738920129037</v>
      </c>
      <c r="AL46" s="17">
        <f t="shared" si="112"/>
        <v>1647.6611862333334</v>
      </c>
      <c r="AM46" s="18">
        <f t="shared" si="112"/>
        <v>3211.4617356666668</v>
      </c>
      <c r="AN46" s="18">
        <f t="shared" si="112"/>
        <v>726.00387658709678</v>
      </c>
      <c r="AO46" s="19">
        <f t="shared" si="112"/>
        <v>0</v>
      </c>
      <c r="AP46" s="19">
        <f t="shared" si="112"/>
        <v>0</v>
      </c>
      <c r="AQ46" s="20">
        <f t="shared" si="112"/>
        <v>5585.1267984870965</v>
      </c>
      <c r="AR46" s="17">
        <f t="shared" si="112"/>
        <v>1097.9768763333332</v>
      </c>
      <c r="AS46" s="18">
        <f t="shared" si="112"/>
        <v>3697.6551240666658</v>
      </c>
      <c r="AT46" s="18">
        <f t="shared" si="112"/>
        <v>537.13464876666671</v>
      </c>
      <c r="AU46" s="19">
        <f t="shared" si="112"/>
        <v>0</v>
      </c>
      <c r="AV46" s="19">
        <f t="shared" si="112"/>
        <v>0</v>
      </c>
      <c r="AW46" s="20">
        <f t="shared" si="112"/>
        <v>5332.7666491666669</v>
      </c>
      <c r="AX46" s="17">
        <f t="shared" si="112"/>
        <v>870.00551456666665</v>
      </c>
      <c r="AY46" s="18">
        <f t="shared" si="112"/>
        <v>2925.1585548666667</v>
      </c>
      <c r="AZ46" s="18">
        <f t="shared" si="112"/>
        <v>502.59973960000002</v>
      </c>
      <c r="BA46" s="19">
        <f t="shared" si="112"/>
        <v>0</v>
      </c>
      <c r="BB46" s="19">
        <f t="shared" si="112"/>
        <v>0</v>
      </c>
      <c r="BC46" s="20">
        <f t="shared" si="112"/>
        <v>4297.763809033333</v>
      </c>
      <c r="BD46" s="17">
        <f t="shared" si="112"/>
        <v>456.85597519999988</v>
      </c>
      <c r="BE46" s="18">
        <f t="shared" si="112"/>
        <v>2861.6019417333337</v>
      </c>
      <c r="BF46" s="18">
        <f t="shared" si="112"/>
        <v>700.86865299999999</v>
      </c>
      <c r="BG46" s="19">
        <f t="shared" si="112"/>
        <v>0</v>
      </c>
      <c r="BH46" s="19">
        <f t="shared" si="112"/>
        <v>0</v>
      </c>
      <c r="BI46" s="20">
        <f t="shared" si="112"/>
        <v>4019.3265699333328</v>
      </c>
      <c r="BJ46" s="17">
        <f t="shared" si="112"/>
        <v>593</v>
      </c>
      <c r="BK46" s="18">
        <f t="shared" si="112"/>
        <v>1911.2220409333333</v>
      </c>
      <c r="BL46" s="18">
        <f t="shared" si="112"/>
        <v>1627.7098707666667</v>
      </c>
      <c r="BM46" s="19">
        <f t="shared" si="112"/>
        <v>0</v>
      </c>
      <c r="BN46" s="19">
        <f t="shared" si="112"/>
        <v>0</v>
      </c>
      <c r="BO46" s="20">
        <f t="shared" ref="BO46:CA46" si="113">SUM(BO7:BO32)+SUM(BO36:BO44)</f>
        <v>4131.9319116999995</v>
      </c>
      <c r="BP46" s="17">
        <f t="shared" si="113"/>
        <v>768.09385333333341</v>
      </c>
      <c r="BQ46" s="18">
        <f t="shared" si="113"/>
        <v>1794.6610133333336</v>
      </c>
      <c r="BR46" s="18">
        <f t="shared" si="113"/>
        <v>822.97801333333325</v>
      </c>
      <c r="BS46" s="19">
        <f t="shared" si="113"/>
        <v>0</v>
      </c>
      <c r="BT46" s="19">
        <f t="shared" si="113"/>
        <v>0</v>
      </c>
      <c r="BU46" s="20">
        <f t="shared" si="113"/>
        <v>3385.7328799999996</v>
      </c>
      <c r="BV46" s="17">
        <f t="shared" si="113"/>
        <v>7947.3569606666651</v>
      </c>
      <c r="BW46" s="18">
        <f t="shared" si="113"/>
        <v>30591.693927677421</v>
      </c>
      <c r="BX46" s="18">
        <f t="shared" si="113"/>
        <v>12134.286021666665</v>
      </c>
      <c r="BY46" s="19">
        <f t="shared" si="113"/>
        <v>0</v>
      </c>
      <c r="BZ46" s="19">
        <f t="shared" si="113"/>
        <v>0</v>
      </c>
      <c r="CA46" s="20">
        <f t="shared" si="113"/>
        <v>49200.245098677427</v>
      </c>
      <c r="CB46" s="66">
        <f>SUM(CB7:CB22,CB30:CB32,CB24:CB29,CB34:CB38,CB41:CB45,CB39)</f>
        <v>1411.0786600000001</v>
      </c>
      <c r="CC46" s="18">
        <f t="shared" ref="CC46" si="114">SUM(CC7:CC22,CC30:CC32,CC24:CC29,CC34:CC38,CC41:CC45,CC39)</f>
        <v>2004.2542980000001</v>
      </c>
      <c r="CD46" s="18">
        <f t="shared" ref="CD46" si="115">SUM(CD7:CD22,CD30:CD32,CD24:CD29,CD34:CD38,CD41:CD45,CD39)</f>
        <v>504.40491000000009</v>
      </c>
      <c r="CE46" s="19"/>
      <c r="CF46" s="19"/>
      <c r="CG46" s="20">
        <f>SUM(CB46:CF46)</f>
        <v>3919.7378680000002</v>
      </c>
    </row>
    <row r="47" spans="1:86" ht="16.2" thickBot="1" x14ac:dyDescent="0.35">
      <c r="A47" s="16" t="s">
        <v>37</v>
      </c>
      <c r="B47" s="17">
        <f>SUM(B33:B35)</f>
        <v>11.7</v>
      </c>
      <c r="C47" s="18">
        <f t="shared" ref="C47:D47" si="116">SUM(C33:C35)</f>
        <v>26.238</v>
      </c>
      <c r="D47" s="18">
        <f t="shared" si="116"/>
        <v>0</v>
      </c>
      <c r="E47" s="19">
        <f t="shared" ref="E47:F47" si="117">E29+E28</f>
        <v>0</v>
      </c>
      <c r="F47" s="19">
        <f t="shared" si="117"/>
        <v>0</v>
      </c>
      <c r="G47" s="20">
        <f t="shared" ref="G47:G48" si="118">SUM(B47:F47)</f>
        <v>37.938000000000002</v>
      </c>
      <c r="H47" s="17">
        <f>SUM(H33:H35)</f>
        <v>-0.6</v>
      </c>
      <c r="I47" s="18">
        <f t="shared" ref="I47:J47" si="119">SUM(I33:I35)</f>
        <v>62.193300000000008</v>
      </c>
      <c r="J47" s="18">
        <f t="shared" si="119"/>
        <v>0</v>
      </c>
      <c r="K47" s="19">
        <f t="shared" ref="K47:L47" si="120">K29+K28</f>
        <v>0</v>
      </c>
      <c r="L47" s="19">
        <f t="shared" si="120"/>
        <v>0</v>
      </c>
      <c r="M47" s="20">
        <f t="shared" ref="M47:M48" si="121">SUM(H47:L47)</f>
        <v>61.593300000000006</v>
      </c>
      <c r="N47" s="17">
        <f>SUM(N33:N35)</f>
        <v>0</v>
      </c>
      <c r="O47" s="18">
        <f t="shared" ref="O47:P47" si="122">SUM(O33:O35)</f>
        <v>0</v>
      </c>
      <c r="P47" s="18">
        <f t="shared" si="122"/>
        <v>0</v>
      </c>
      <c r="Q47" s="19">
        <f t="shared" ref="Q47:R47" si="123">Q29+Q28</f>
        <v>0</v>
      </c>
      <c r="R47" s="19">
        <f t="shared" si="123"/>
        <v>0</v>
      </c>
      <c r="S47" s="20">
        <f t="shared" ref="S47:S48" si="124">SUM(N47:R47)</f>
        <v>0</v>
      </c>
      <c r="T47" s="17">
        <f>SUM(T33:T35)</f>
        <v>0</v>
      </c>
      <c r="U47" s="18">
        <f t="shared" ref="U47:V47" si="125">SUM(U33:U35)</f>
        <v>128</v>
      </c>
      <c r="V47" s="18">
        <f t="shared" si="125"/>
        <v>308</v>
      </c>
      <c r="W47" s="19">
        <f t="shared" ref="W47:X47" si="126">W29+W28</f>
        <v>0</v>
      </c>
      <c r="X47" s="19">
        <f t="shared" si="126"/>
        <v>0</v>
      </c>
      <c r="Y47" s="20">
        <f t="shared" ref="Y47:Y48" si="127">SUM(T47:X47)</f>
        <v>436</v>
      </c>
      <c r="Z47" s="17">
        <f>SUM(Z33:Z35)</f>
        <v>0</v>
      </c>
      <c r="AA47" s="18">
        <f t="shared" ref="AA47:AB47" si="128">SUM(AA33:AA35)</f>
        <v>555.85609999999997</v>
      </c>
      <c r="AB47" s="18">
        <f t="shared" si="128"/>
        <v>154.57130000000001</v>
      </c>
      <c r="AC47" s="19">
        <f t="shared" ref="AC47:AD47" si="129">AC29+AC28</f>
        <v>0</v>
      </c>
      <c r="AD47" s="19">
        <f t="shared" si="129"/>
        <v>0</v>
      </c>
      <c r="AE47" s="20">
        <f t="shared" ref="AE47:AE48" si="130">SUM(Z47:AD47)</f>
        <v>710.42740000000003</v>
      </c>
      <c r="AF47" s="17">
        <f>SUM(AF33:AF35)</f>
        <v>0</v>
      </c>
      <c r="AG47" s="18">
        <f t="shared" ref="AG47:AH47" si="131">SUM(AG33:AG35)</f>
        <v>373.02930533333335</v>
      </c>
      <c r="AH47" s="18">
        <f t="shared" si="131"/>
        <v>365.80378709677422</v>
      </c>
      <c r="AI47" s="19">
        <f t="shared" ref="AI47:AJ47" si="132">AI29+AI28</f>
        <v>0</v>
      </c>
      <c r="AJ47" s="19">
        <f t="shared" si="132"/>
        <v>0</v>
      </c>
      <c r="AK47" s="20">
        <f t="shared" ref="AK47:AK48" si="133">SUM(AF47:AJ47)</f>
        <v>738.83309243010763</v>
      </c>
      <c r="AL47" s="17">
        <f>SUM(AL33:AL35)</f>
        <v>35.039000000000001</v>
      </c>
      <c r="AM47" s="18">
        <f t="shared" ref="AM47:AN47" si="134">SUM(AM33:AM35)</f>
        <v>336.8017266666667</v>
      </c>
      <c r="AN47" s="18">
        <f t="shared" si="134"/>
        <v>131.28611290322581</v>
      </c>
      <c r="AO47" s="19">
        <f t="shared" ref="AO47:AP47" si="135">AO29+AO28</f>
        <v>0</v>
      </c>
      <c r="AP47" s="19">
        <f t="shared" si="135"/>
        <v>0</v>
      </c>
      <c r="AQ47" s="20">
        <f t="shared" ref="AQ47:AQ48" si="136">SUM(AL47:AP47)</f>
        <v>503.12683956989247</v>
      </c>
      <c r="AR47" s="17">
        <f>SUM(AR33:AR35)</f>
        <v>0</v>
      </c>
      <c r="AS47" s="18">
        <f t="shared" ref="AS47:AT47" si="137">SUM(AS33:AS35)</f>
        <v>14</v>
      </c>
      <c r="AT47" s="18">
        <f t="shared" si="137"/>
        <v>64</v>
      </c>
      <c r="AU47" s="19">
        <f t="shared" ref="AU47:AV47" si="138">AU29+AU28</f>
        <v>0</v>
      </c>
      <c r="AV47" s="19">
        <f t="shared" si="138"/>
        <v>0</v>
      </c>
      <c r="AW47" s="20">
        <f t="shared" ref="AW47:AW48" si="139">SUM(AR47:AV47)</f>
        <v>78</v>
      </c>
      <c r="AX47" s="17">
        <f>SUM(AX33:AX35)</f>
        <v>0</v>
      </c>
      <c r="AY47" s="18">
        <f t="shared" ref="AY47:AZ47" si="140">SUM(AY33:AY35)</f>
        <v>66.835499999999996</v>
      </c>
      <c r="AZ47" s="18">
        <f t="shared" si="140"/>
        <v>0</v>
      </c>
      <c r="BA47" s="19">
        <f t="shared" ref="BA47:BB47" si="141">BA29+BA28</f>
        <v>0</v>
      </c>
      <c r="BB47" s="19">
        <f t="shared" si="141"/>
        <v>0</v>
      </c>
      <c r="BC47" s="20">
        <f t="shared" ref="BC47:BC48" si="142">SUM(AX47:BB47)</f>
        <v>66.835499999999996</v>
      </c>
      <c r="BD47" s="17">
        <f>SUM(BD33:BD35)</f>
        <v>0</v>
      </c>
      <c r="BE47" s="18">
        <f t="shared" ref="BE47:BF47" si="143">SUM(BE33:BE35)</f>
        <v>0</v>
      </c>
      <c r="BF47" s="18">
        <f t="shared" si="143"/>
        <v>0</v>
      </c>
      <c r="BG47" s="19">
        <f t="shared" ref="BG47:BH47" si="144">BG29+BG28</f>
        <v>0</v>
      </c>
      <c r="BH47" s="19">
        <f t="shared" si="144"/>
        <v>0</v>
      </c>
      <c r="BI47" s="20">
        <f t="shared" ref="BI47:BI48" si="145">SUM(BD47:BH47)</f>
        <v>0</v>
      </c>
      <c r="BJ47" s="17">
        <f>SUM(BJ33:BJ35)</f>
        <v>0</v>
      </c>
      <c r="BK47" s="18">
        <f t="shared" ref="BK47:BL47" si="146">SUM(BK33:BK35)</f>
        <v>40.195513333333331</v>
      </c>
      <c r="BL47" s="18">
        <f t="shared" si="146"/>
        <v>0</v>
      </c>
      <c r="BM47" s="19">
        <f t="shared" ref="BM47:BN47" si="147">BM29+BM28</f>
        <v>0</v>
      </c>
      <c r="BN47" s="19">
        <f t="shared" si="147"/>
        <v>0</v>
      </c>
      <c r="BO47" s="20">
        <f t="shared" ref="BO47:BO48" si="148">SUM(BJ47:BN47)</f>
        <v>40.195513333333331</v>
      </c>
      <c r="BP47" s="17">
        <f>SUM(BP33:BP35)</f>
        <v>0</v>
      </c>
      <c r="BQ47" s="18">
        <f t="shared" ref="BQ47:BR47" si="149">SUM(BQ33:BQ35)</f>
        <v>0</v>
      </c>
      <c r="BR47" s="18">
        <f t="shared" si="149"/>
        <v>0</v>
      </c>
      <c r="BS47" s="19">
        <f t="shared" ref="BS47:BT47" si="150">BS29+BS28</f>
        <v>0</v>
      </c>
      <c r="BT47" s="19">
        <f t="shared" si="150"/>
        <v>0</v>
      </c>
      <c r="BU47" s="20">
        <f t="shared" ref="BU47:BU48" si="151">SUM(BP47:BT47)</f>
        <v>0</v>
      </c>
      <c r="BV47" s="17">
        <f>SUM(BV33:BV35)</f>
        <v>46.738999999999997</v>
      </c>
      <c r="BW47" s="18">
        <f t="shared" ref="BW47:BX47" si="152">SUM(BW33:BW35)</f>
        <v>1603.1494453333335</v>
      </c>
      <c r="BX47" s="18">
        <f t="shared" si="152"/>
        <v>1023.6612</v>
      </c>
      <c r="BY47" s="19">
        <f t="shared" ref="BY47:BZ47" si="153">BY29+BY28</f>
        <v>0</v>
      </c>
      <c r="BZ47" s="19">
        <f t="shared" si="153"/>
        <v>0</v>
      </c>
      <c r="CA47" s="20">
        <f t="shared" ref="CA47:CA48" si="154">SUM(BV47:BZ47)</f>
        <v>2673.5496453333335</v>
      </c>
      <c r="CB47" s="66">
        <f>CB23+CB33+CB40</f>
        <v>20.728199999999998</v>
      </c>
      <c r="CC47" s="18">
        <f t="shared" ref="CC47:CD47" si="155">CC23+CC33+CC40</f>
        <v>143.83496</v>
      </c>
      <c r="CD47" s="18">
        <f t="shared" si="155"/>
        <v>6.9420000000000002</v>
      </c>
      <c r="CE47" s="19">
        <f t="shared" ref="CE47:CF47" si="156">CE29+CE28</f>
        <v>0</v>
      </c>
      <c r="CF47" s="19">
        <f t="shared" si="156"/>
        <v>0</v>
      </c>
      <c r="CG47" s="20">
        <f t="shared" ref="CG47:CG48" si="157">SUM(CB47:CF47)</f>
        <v>171.50515999999999</v>
      </c>
    </row>
    <row r="48" spans="1:86" ht="16.2" thickBot="1" x14ac:dyDescent="0.35">
      <c r="A48" s="16" t="s">
        <v>38</v>
      </c>
      <c r="B48" s="17">
        <f>B47+B46</f>
        <v>1431.8068600000001</v>
      </c>
      <c r="C48" s="18">
        <f t="shared" ref="C48:D48" si="158">C47+C46</f>
        <v>2148.0892579999995</v>
      </c>
      <c r="D48" s="18">
        <f t="shared" si="158"/>
        <v>511.34691000000009</v>
      </c>
      <c r="E48" s="19"/>
      <c r="F48" s="19"/>
      <c r="G48" s="20">
        <f t="shared" si="118"/>
        <v>4091.2430279999999</v>
      </c>
      <c r="H48" s="17">
        <f>H47+H46</f>
        <v>68.0095836666667</v>
      </c>
      <c r="I48" s="18">
        <f t="shared" ref="I48" si="159">I47+I46</f>
        <v>1338.5920329999999</v>
      </c>
      <c r="J48" s="18">
        <f t="shared" ref="J48" si="160">J47+J46</f>
        <v>241.8616706666667</v>
      </c>
      <c r="K48" s="19"/>
      <c r="L48" s="19"/>
      <c r="M48" s="20">
        <f t="shared" si="121"/>
        <v>1648.4632873333333</v>
      </c>
      <c r="N48" s="17">
        <f>N47+N46</f>
        <v>0</v>
      </c>
      <c r="O48" s="18">
        <f t="shared" ref="O48" si="161">O47+O46</f>
        <v>0</v>
      </c>
      <c r="P48" s="18">
        <f t="shared" ref="P48" si="162">P47+P46</f>
        <v>222.16804933333336</v>
      </c>
      <c r="Q48" s="19"/>
      <c r="R48" s="19"/>
      <c r="S48" s="20">
        <f t="shared" si="124"/>
        <v>222.16804933333336</v>
      </c>
      <c r="T48" s="17">
        <f>T47+T46</f>
        <v>0</v>
      </c>
      <c r="U48" s="18">
        <f t="shared" ref="U48" si="163">U47+U46</f>
        <v>1286</v>
      </c>
      <c r="V48" s="18">
        <f t="shared" ref="V48" si="164">V47+V46</f>
        <v>1906.2530099999999</v>
      </c>
      <c r="W48" s="19"/>
      <c r="X48" s="19"/>
      <c r="Y48" s="20">
        <f t="shared" si="127"/>
        <v>3192.2530099999999</v>
      </c>
      <c r="Z48" s="17">
        <f>Z47+Z46</f>
        <v>0</v>
      </c>
      <c r="AA48" s="18">
        <f t="shared" ref="AA48" si="165">AA47+AA46</f>
        <v>4356.0145386774193</v>
      </c>
      <c r="AB48" s="18">
        <f t="shared" ref="AB48" si="166">AB47+AB46</f>
        <v>2451.2393750000001</v>
      </c>
      <c r="AC48" s="19"/>
      <c r="AD48" s="19"/>
      <c r="AE48" s="20">
        <f t="shared" si="130"/>
        <v>6807.2539136774194</v>
      </c>
      <c r="AF48" s="17">
        <f>AF47+AF46</f>
        <v>666.8</v>
      </c>
      <c r="AG48" s="18">
        <f t="shared" ref="AG48" si="167">AG47+AG46</f>
        <v>5081.8986927333344</v>
      </c>
      <c r="AH48" s="18">
        <f t="shared" ref="AH48" si="168">AH47+AH46</f>
        <v>2722.3082917096781</v>
      </c>
      <c r="AI48" s="19"/>
      <c r="AJ48" s="19"/>
      <c r="AK48" s="20">
        <f t="shared" si="133"/>
        <v>8471.0069844430127</v>
      </c>
      <c r="AL48" s="17">
        <f>AL47+AL46</f>
        <v>1682.7001862333334</v>
      </c>
      <c r="AM48" s="18">
        <f t="shared" ref="AM48" si="169">AM47+AM46</f>
        <v>3548.2634623333333</v>
      </c>
      <c r="AN48" s="18">
        <f t="shared" ref="AN48" si="170">AN47+AN46</f>
        <v>857.28998949032257</v>
      </c>
      <c r="AO48" s="19"/>
      <c r="AP48" s="19"/>
      <c r="AQ48" s="20">
        <f t="shared" si="136"/>
        <v>6088.2536380569891</v>
      </c>
      <c r="AR48" s="17">
        <f>AR47+AR46</f>
        <v>1097.9768763333332</v>
      </c>
      <c r="AS48" s="18">
        <f t="shared" ref="AS48" si="171">AS47+AS46</f>
        <v>3711.6551240666658</v>
      </c>
      <c r="AT48" s="18">
        <f t="shared" ref="AT48" si="172">AT47+AT46</f>
        <v>601.13464876666671</v>
      </c>
      <c r="AU48" s="19"/>
      <c r="AV48" s="19"/>
      <c r="AW48" s="20">
        <f t="shared" si="139"/>
        <v>5410.766649166666</v>
      </c>
      <c r="AX48" s="17">
        <f>AX47+AX46</f>
        <v>870.00551456666665</v>
      </c>
      <c r="AY48" s="18">
        <f t="shared" ref="AY48" si="173">AY47+AY46</f>
        <v>2991.9940548666668</v>
      </c>
      <c r="AZ48" s="18">
        <f t="shared" ref="AZ48" si="174">AZ47+AZ46</f>
        <v>502.59973960000002</v>
      </c>
      <c r="BA48" s="19"/>
      <c r="BB48" s="19"/>
      <c r="BC48" s="20">
        <f t="shared" si="142"/>
        <v>4364.5993090333332</v>
      </c>
      <c r="BD48" s="17">
        <f>BD47+BD46</f>
        <v>456.85597519999988</v>
      </c>
      <c r="BE48" s="18">
        <f t="shared" ref="BE48" si="175">BE47+BE46</f>
        <v>2861.6019417333337</v>
      </c>
      <c r="BF48" s="18">
        <f t="shared" ref="BF48" si="176">BF47+BF46</f>
        <v>700.86865299999999</v>
      </c>
      <c r="BG48" s="19"/>
      <c r="BH48" s="19"/>
      <c r="BI48" s="20">
        <f t="shared" si="145"/>
        <v>4019.3265699333338</v>
      </c>
      <c r="BJ48" s="17">
        <f>BJ47+BJ46</f>
        <v>593</v>
      </c>
      <c r="BK48" s="18">
        <f t="shared" ref="BK48" si="177">BK47+BK46</f>
        <v>1951.4175542666667</v>
      </c>
      <c r="BL48" s="18">
        <f t="shared" ref="BL48" si="178">BL47+BL46</f>
        <v>1627.7098707666667</v>
      </c>
      <c r="BM48" s="19"/>
      <c r="BN48" s="19"/>
      <c r="BO48" s="20">
        <f t="shared" si="148"/>
        <v>4172.1274250333336</v>
      </c>
      <c r="BP48" s="17">
        <f>BP47+BP46</f>
        <v>768.09385333333341</v>
      </c>
      <c r="BQ48" s="18">
        <f t="shared" ref="BQ48" si="179">BQ47+BQ46</f>
        <v>1794.6610133333336</v>
      </c>
      <c r="BR48" s="18">
        <f t="shared" ref="BR48" si="180">BR47+BR46</f>
        <v>822.97801333333325</v>
      </c>
      <c r="BS48" s="19"/>
      <c r="BT48" s="19"/>
      <c r="BU48" s="20">
        <f t="shared" si="151"/>
        <v>3385.7328800000005</v>
      </c>
      <c r="BV48" s="17">
        <f>BV47+BV46</f>
        <v>7994.0959606666647</v>
      </c>
      <c r="BW48" s="18">
        <f t="shared" ref="BW48" si="181">BW47+BW46</f>
        <v>32194.843373010754</v>
      </c>
      <c r="BX48" s="18">
        <f t="shared" ref="BX48" si="182">BX47+BX46</f>
        <v>13157.947221666665</v>
      </c>
      <c r="BY48" s="19"/>
      <c r="BZ48" s="19"/>
      <c r="CA48" s="20">
        <f t="shared" si="154"/>
        <v>53346.886555344085</v>
      </c>
      <c r="CB48" s="66">
        <f>CB47+CB46</f>
        <v>1431.8068600000001</v>
      </c>
      <c r="CC48" s="18">
        <f t="shared" ref="CC48" si="183">CC47+CC46</f>
        <v>2148.089258</v>
      </c>
      <c r="CD48" s="18">
        <f t="shared" ref="CD48" si="184">CD47+CD46</f>
        <v>511.34691000000009</v>
      </c>
      <c r="CE48" s="19"/>
      <c r="CF48" s="19"/>
      <c r="CG48" s="20">
        <f t="shared" si="157"/>
        <v>4091.2430280000003</v>
      </c>
      <c r="CH48" s="14"/>
    </row>
    <row r="49" spans="1:86" s="21" customForma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 s="14"/>
      <c r="AA49" s="14"/>
      <c r="AB49" s="14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</row>
    <row r="50" spans="1:86" s="21" customFormat="1" ht="16.5" customHeight="1" thickBo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 s="14"/>
      <c r="BW50" s="14"/>
      <c r="BX50" s="14"/>
      <c r="BY50"/>
      <c r="BZ50"/>
      <c r="CA50"/>
      <c r="CB50"/>
      <c r="CC50"/>
      <c r="CD50"/>
      <c r="CE50"/>
      <c r="CF50"/>
      <c r="CG50"/>
      <c r="CH50"/>
    </row>
    <row r="51" spans="1:86" ht="19.2" thickBot="1" x14ac:dyDescent="0.45">
      <c r="A51" s="16" t="s">
        <v>40</v>
      </c>
      <c r="B51" s="17">
        <f>B48-B47-B24</f>
        <v>1418.96486</v>
      </c>
      <c r="C51" s="18">
        <f t="shared" ref="C51:D51" si="185">C48-C47-C24</f>
        <v>2053.6198379999996</v>
      </c>
      <c r="D51" s="18">
        <f t="shared" si="185"/>
        <v>511.34691000000009</v>
      </c>
      <c r="E51" s="19"/>
      <c r="F51" s="19"/>
      <c r="G51" s="20">
        <f t="shared" ref="G51" si="186">SUM(B51:F51)</f>
        <v>3983.9316079999999</v>
      </c>
      <c r="H51" s="17">
        <f t="shared" ref="H51:J51" si="187">H48-H47-H24</f>
        <v>53.448583666666693</v>
      </c>
      <c r="I51" s="18">
        <f t="shared" si="187"/>
        <v>1249.453953</v>
      </c>
      <c r="J51" s="18">
        <f t="shared" si="187"/>
        <v>241.8616706666667</v>
      </c>
      <c r="K51" s="19"/>
      <c r="L51" s="19"/>
      <c r="M51" s="20">
        <f t="shared" ref="M51:M52" si="188">SUM(H51:L51)</f>
        <v>1544.7642073333334</v>
      </c>
      <c r="N51" s="17">
        <f t="shared" ref="N51:P51" si="189">N48-N47-N24</f>
        <v>0</v>
      </c>
      <c r="O51" s="18">
        <f t="shared" si="189"/>
        <v>0</v>
      </c>
      <c r="P51" s="18">
        <f t="shared" si="189"/>
        <v>222.16804933333336</v>
      </c>
      <c r="Q51" s="19"/>
      <c r="R51" s="19"/>
      <c r="S51" s="20">
        <f t="shared" ref="S51:S52" si="190">SUM(N51:R51)</f>
        <v>222.16804933333336</v>
      </c>
      <c r="T51" s="17">
        <f t="shared" ref="T51:V51" si="191">T48-T47-T24</f>
        <v>0</v>
      </c>
      <c r="U51" s="18">
        <f t="shared" si="191"/>
        <v>1108</v>
      </c>
      <c r="V51" s="18">
        <f t="shared" si="191"/>
        <v>1598.2530099999999</v>
      </c>
      <c r="W51" s="19"/>
      <c r="X51" s="19"/>
      <c r="Y51" s="20">
        <f t="shared" ref="Y51:Y52" si="192">SUM(T51:X51)</f>
        <v>2706.2530099999999</v>
      </c>
      <c r="Z51" s="17">
        <f t="shared" ref="Z51:AB51" si="193">Z48-Z47-Z24</f>
        <v>0</v>
      </c>
      <c r="AA51" s="18">
        <f t="shared" si="193"/>
        <v>3550.3938986774192</v>
      </c>
      <c r="AB51" s="18">
        <f t="shared" si="193"/>
        <v>2296.668075</v>
      </c>
      <c r="AC51" s="19"/>
      <c r="AD51" s="19"/>
      <c r="AE51" s="20">
        <f t="shared" ref="AE51:AE52" si="194">SUM(Z51:AD51)</f>
        <v>5847.0619736774188</v>
      </c>
      <c r="AF51" s="17">
        <f t="shared" ref="AF51:AH51" si="195">AF48-AF47-AF24</f>
        <v>666.8</v>
      </c>
      <c r="AG51" s="18">
        <f t="shared" si="195"/>
        <v>4537.0330194000007</v>
      </c>
      <c r="AH51" s="18">
        <f t="shared" si="195"/>
        <v>2356.5045046129039</v>
      </c>
      <c r="AI51" s="19"/>
      <c r="AJ51" s="19"/>
      <c r="AK51" s="20">
        <f t="shared" ref="AK51:AK52" si="196">SUM(AF51:AJ51)</f>
        <v>7560.3375240129044</v>
      </c>
      <c r="AL51" s="17">
        <f t="shared" ref="AL51:AN51" si="197">AL48-AL47-AL24</f>
        <v>1647.6611862333334</v>
      </c>
      <c r="AM51" s="18">
        <f t="shared" si="197"/>
        <v>3132.8293910000002</v>
      </c>
      <c r="AN51" s="18">
        <f t="shared" si="197"/>
        <v>726.00387658709678</v>
      </c>
      <c r="AO51" s="19"/>
      <c r="AP51" s="19"/>
      <c r="AQ51" s="20">
        <f t="shared" ref="AQ51:AQ52" si="198">SUM(AL51:AP51)</f>
        <v>5506.49445382043</v>
      </c>
      <c r="AR51" s="17">
        <f t="shared" ref="AR51:AT51" si="199">AR48-AR47-AR24</f>
        <v>1072.9768763333332</v>
      </c>
      <c r="AS51" s="18">
        <f t="shared" si="199"/>
        <v>3589.0941620666658</v>
      </c>
      <c r="AT51" s="18">
        <f t="shared" si="199"/>
        <v>537.13464876666671</v>
      </c>
      <c r="AU51" s="19"/>
      <c r="AV51" s="19"/>
      <c r="AW51" s="20">
        <f t="shared" ref="AW51:AW52" si="200">SUM(AR51:AV51)</f>
        <v>5199.2056871666664</v>
      </c>
      <c r="AX51" s="17">
        <f t="shared" ref="AX51:AZ51" si="201">AX48-AX47-AX24</f>
        <v>845.80455456666664</v>
      </c>
      <c r="AY51" s="18">
        <f t="shared" si="201"/>
        <v>2821.5177695333332</v>
      </c>
      <c r="AZ51" s="18">
        <f t="shared" si="201"/>
        <v>502.59973960000002</v>
      </c>
      <c r="BA51" s="19"/>
      <c r="BB51" s="19"/>
      <c r="BC51" s="20">
        <f t="shared" ref="BC51:BC52" si="202">SUM(AX51:BB51)</f>
        <v>4169.9220636999999</v>
      </c>
      <c r="BD51" s="17">
        <f t="shared" ref="BD51:BF51" si="203">BD48-BD47-BD24</f>
        <v>456.85597519999988</v>
      </c>
      <c r="BE51" s="18">
        <f t="shared" si="203"/>
        <v>2813.4219964000004</v>
      </c>
      <c r="BF51" s="18">
        <f t="shared" si="203"/>
        <v>700.86865299999999</v>
      </c>
      <c r="BG51" s="19"/>
      <c r="BH51" s="19"/>
      <c r="BI51" s="20">
        <f t="shared" ref="BI51:BI52" si="204">SUM(BD51:BH51)</f>
        <v>3971.1466246000005</v>
      </c>
      <c r="BJ51" s="17">
        <f t="shared" ref="BJ51:BL51" si="205">BJ48-BJ47-BJ24</f>
        <v>593</v>
      </c>
      <c r="BK51" s="18">
        <f t="shared" si="205"/>
        <v>1877.2516396000001</v>
      </c>
      <c r="BL51" s="18">
        <f t="shared" si="205"/>
        <v>1627.7098707666667</v>
      </c>
      <c r="BM51" s="19"/>
      <c r="BN51" s="19"/>
      <c r="BO51" s="20">
        <f t="shared" ref="BO51:BO52" si="206">SUM(BJ51:BN51)</f>
        <v>4097.9615103666665</v>
      </c>
      <c r="BP51" s="17">
        <f t="shared" ref="BP51:BR51" si="207">BP48-BP47-BP24</f>
        <v>768.09385333333341</v>
      </c>
      <c r="BQ51" s="18">
        <f t="shared" si="207"/>
        <v>1701.3511600000002</v>
      </c>
      <c r="BR51" s="18">
        <f t="shared" si="207"/>
        <v>822.97801333333325</v>
      </c>
      <c r="BS51" s="19"/>
      <c r="BT51" s="19"/>
      <c r="BU51" s="20">
        <f t="shared" ref="BU51:BU52" si="208">SUM(BP51:BT51)</f>
        <v>3292.4230266666668</v>
      </c>
      <c r="BV51" s="17">
        <f>BV48-BV47-BV28</f>
        <v>7947.3569606666651</v>
      </c>
      <c r="BW51" s="18">
        <f t="shared" ref="BW51" si="209">BW48-BW47-BW28</f>
        <v>30591.693927677421</v>
      </c>
      <c r="BX51" s="18">
        <f>BX48-BX47-BX28-BX13-BX15-BX17-BX19-BX30-BX31-BX33</f>
        <v>10438.126909666666</v>
      </c>
      <c r="BY51" s="19"/>
      <c r="BZ51" s="19"/>
      <c r="CA51" s="20">
        <f t="shared" ref="CA51:CA52" si="210">SUM(BV51:BZ51)</f>
        <v>48977.177798010751</v>
      </c>
      <c r="CB51" s="66"/>
      <c r="CC51" s="18"/>
      <c r="CD51" s="18"/>
      <c r="CE51" s="19"/>
      <c r="CF51" s="19"/>
      <c r="CG51" s="20"/>
    </row>
    <row r="52" spans="1:86" ht="19.2" thickBot="1" x14ac:dyDescent="0.45">
      <c r="A52" s="16" t="s">
        <v>41</v>
      </c>
      <c r="B52" s="17">
        <f>B47+B24</f>
        <v>12.841999999999999</v>
      </c>
      <c r="C52" s="18">
        <f t="shared" ref="C52:D52" si="211">C47+C24</f>
        <v>94.46942</v>
      </c>
      <c r="D52" s="18">
        <f t="shared" si="211"/>
        <v>0</v>
      </c>
      <c r="E52" s="19"/>
      <c r="F52" s="19"/>
      <c r="G52" s="20">
        <f t="shared" ref="G52" si="212">SUM(B52:F52)</f>
        <v>107.31142</v>
      </c>
      <c r="H52" s="17">
        <f t="shared" ref="H52:J52" si="213">H47+H24</f>
        <v>14.561</v>
      </c>
      <c r="I52" s="18">
        <f t="shared" si="213"/>
        <v>89.138080000000002</v>
      </c>
      <c r="J52" s="18">
        <f t="shared" si="213"/>
        <v>0</v>
      </c>
      <c r="K52" s="19"/>
      <c r="L52" s="19"/>
      <c r="M52" s="20">
        <f t="shared" si="188"/>
        <v>103.69908000000001</v>
      </c>
      <c r="N52" s="17">
        <f t="shared" ref="N52:P52" si="214">N47+N24</f>
        <v>0</v>
      </c>
      <c r="O52" s="18">
        <f t="shared" si="214"/>
        <v>0</v>
      </c>
      <c r="P52" s="18">
        <f t="shared" si="214"/>
        <v>0</v>
      </c>
      <c r="Q52" s="19"/>
      <c r="R52" s="19"/>
      <c r="S52" s="20">
        <f t="shared" si="190"/>
        <v>0</v>
      </c>
      <c r="T52" s="17">
        <f t="shared" ref="T52:V52" si="215">T47+T24</f>
        <v>0</v>
      </c>
      <c r="U52" s="18">
        <f t="shared" si="215"/>
        <v>178</v>
      </c>
      <c r="V52" s="18">
        <f t="shared" si="215"/>
        <v>308</v>
      </c>
      <c r="W52" s="19"/>
      <c r="X52" s="19"/>
      <c r="Y52" s="20">
        <f t="shared" si="192"/>
        <v>486</v>
      </c>
      <c r="Z52" s="17">
        <f t="shared" ref="Z52:AB52" si="216">Z47+Z24</f>
        <v>0</v>
      </c>
      <c r="AA52" s="18">
        <f t="shared" si="216"/>
        <v>805.62063999999998</v>
      </c>
      <c r="AB52" s="18">
        <f t="shared" si="216"/>
        <v>154.57130000000001</v>
      </c>
      <c r="AC52" s="19"/>
      <c r="AD52" s="19"/>
      <c r="AE52" s="20">
        <f t="shared" si="194"/>
        <v>960.19193999999993</v>
      </c>
      <c r="AF52" s="17">
        <f t="shared" ref="AF52:AH52" si="217">AF47+AF24</f>
        <v>0</v>
      </c>
      <c r="AG52" s="18">
        <f t="shared" si="217"/>
        <v>544.86567333333335</v>
      </c>
      <c r="AH52" s="18">
        <f t="shared" si="217"/>
        <v>365.80378709677422</v>
      </c>
      <c r="AI52" s="19"/>
      <c r="AJ52" s="19"/>
      <c r="AK52" s="20">
        <f t="shared" si="196"/>
        <v>910.66946043010762</v>
      </c>
      <c r="AL52" s="17">
        <f t="shared" ref="AL52:AN52" si="218">AL47+AL24</f>
        <v>35.039000000000001</v>
      </c>
      <c r="AM52" s="18">
        <f t="shared" si="218"/>
        <v>415.43407133333335</v>
      </c>
      <c r="AN52" s="18">
        <f t="shared" si="218"/>
        <v>131.28611290322581</v>
      </c>
      <c r="AO52" s="19"/>
      <c r="AP52" s="19"/>
      <c r="AQ52" s="20">
        <f t="shared" si="198"/>
        <v>581.75918423655912</v>
      </c>
      <c r="AR52" s="17">
        <f t="shared" ref="AR52:AT52" si="219">AR47+AR24</f>
        <v>25</v>
      </c>
      <c r="AS52" s="18">
        <f t="shared" si="219"/>
        <v>122.56096199999999</v>
      </c>
      <c r="AT52" s="18">
        <f t="shared" si="219"/>
        <v>64</v>
      </c>
      <c r="AU52" s="19"/>
      <c r="AV52" s="19"/>
      <c r="AW52" s="20">
        <f t="shared" si="200"/>
        <v>211.56096199999999</v>
      </c>
      <c r="AX52" s="17">
        <f t="shared" ref="AX52:AZ52" si="220">AX47+AX24</f>
        <v>24.200960000000002</v>
      </c>
      <c r="AY52" s="18">
        <f t="shared" si="220"/>
        <v>170.47628533333332</v>
      </c>
      <c r="AZ52" s="18">
        <f t="shared" si="220"/>
        <v>0</v>
      </c>
      <c r="BA52" s="19"/>
      <c r="BB52" s="19"/>
      <c r="BC52" s="20">
        <f t="shared" si="202"/>
        <v>194.67724533333333</v>
      </c>
      <c r="BD52" s="17">
        <f t="shared" ref="BD52:BF52" si="221">BD47+BD24</f>
        <v>0</v>
      </c>
      <c r="BE52" s="18">
        <f t="shared" si="221"/>
        <v>48.179945333333336</v>
      </c>
      <c r="BF52" s="18">
        <f t="shared" si="221"/>
        <v>0</v>
      </c>
      <c r="BG52" s="19"/>
      <c r="BH52" s="19"/>
      <c r="BI52" s="20">
        <f t="shared" si="204"/>
        <v>48.179945333333336</v>
      </c>
      <c r="BJ52" s="17">
        <f t="shared" ref="BJ52:BL52" si="222">BJ47+BJ24</f>
        <v>0</v>
      </c>
      <c r="BK52" s="18">
        <f t="shared" si="222"/>
        <v>74.16591466666668</v>
      </c>
      <c r="BL52" s="18">
        <f t="shared" si="222"/>
        <v>0</v>
      </c>
      <c r="BM52" s="19"/>
      <c r="BN52" s="19"/>
      <c r="BO52" s="20">
        <f t="shared" si="206"/>
        <v>74.16591466666668</v>
      </c>
      <c r="BP52" s="17">
        <f t="shared" ref="BP52:BR52" si="223">BP47+BP24</f>
        <v>0</v>
      </c>
      <c r="BQ52" s="18">
        <f t="shared" si="223"/>
        <v>93.309853333333336</v>
      </c>
      <c r="BR52" s="18">
        <f t="shared" si="223"/>
        <v>0</v>
      </c>
      <c r="BS52" s="19"/>
      <c r="BT52" s="19"/>
      <c r="BU52" s="20">
        <f t="shared" si="208"/>
        <v>93.309853333333336</v>
      </c>
      <c r="BV52" s="17">
        <f>BV47+BV28</f>
        <v>46.738999999999997</v>
      </c>
      <c r="BW52" s="18">
        <f t="shared" ref="BW52" si="224">BW47+BW28</f>
        <v>1603.1494453333335</v>
      </c>
      <c r="BX52" s="18">
        <f>BX47+BX28+BX13+BX15+BX17+BX19+BX30+BX31+BX33</f>
        <v>2719.8203119999998</v>
      </c>
      <c r="BY52" s="19"/>
      <c r="BZ52" s="19"/>
      <c r="CA52" s="20">
        <f t="shared" si="210"/>
        <v>4369.7087573333338</v>
      </c>
      <c r="CB52" s="66"/>
      <c r="CC52" s="18"/>
      <c r="CD52" s="18"/>
      <c r="CE52" s="19"/>
      <c r="CF52" s="19"/>
      <c r="CG52" s="20"/>
    </row>
    <row r="54" spans="1:86" ht="31.2" x14ac:dyDescent="0.3">
      <c r="A54" s="37" t="s">
        <v>66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</row>
    <row r="55" spans="1:86" ht="15" thickBot="1" x14ac:dyDescent="0.35">
      <c r="A55" s="120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</row>
    <row r="56" spans="1:86" x14ac:dyDescent="0.3">
      <c r="A56" s="121"/>
      <c r="B56" s="115">
        <v>44562</v>
      </c>
      <c r="C56" s="114"/>
      <c r="D56" s="114"/>
      <c r="E56" s="114"/>
      <c r="F56" s="114"/>
      <c r="G56" s="114"/>
      <c r="H56" s="115">
        <v>44593</v>
      </c>
      <c r="I56" s="114"/>
      <c r="J56" s="114"/>
      <c r="K56" s="114"/>
      <c r="L56" s="114"/>
      <c r="M56" s="114"/>
      <c r="N56" s="115">
        <v>44621</v>
      </c>
      <c r="O56" s="114"/>
      <c r="P56" s="114"/>
      <c r="Q56" s="114"/>
      <c r="R56" s="114"/>
      <c r="S56" s="114"/>
      <c r="T56" s="115">
        <v>44652</v>
      </c>
      <c r="U56" s="114"/>
      <c r="V56" s="114"/>
      <c r="W56" s="114"/>
      <c r="X56" s="114"/>
      <c r="Y56" s="114"/>
      <c r="Z56" s="115">
        <v>44682</v>
      </c>
      <c r="AA56" s="114"/>
      <c r="AB56" s="114"/>
      <c r="AC56" s="114"/>
      <c r="AD56" s="114"/>
      <c r="AE56" s="114"/>
      <c r="AF56" s="115">
        <v>44713</v>
      </c>
      <c r="AG56" s="114"/>
      <c r="AH56" s="114"/>
      <c r="AI56" s="114"/>
      <c r="AJ56" s="114"/>
      <c r="AK56" s="114"/>
      <c r="AL56" s="115">
        <v>44743</v>
      </c>
      <c r="AM56" s="114"/>
      <c r="AN56" s="114"/>
      <c r="AO56" s="114"/>
      <c r="AP56" s="114"/>
      <c r="AQ56" s="114"/>
      <c r="AR56" s="115">
        <v>44774</v>
      </c>
      <c r="AS56" s="114"/>
      <c r="AT56" s="114"/>
      <c r="AU56" s="114"/>
      <c r="AV56" s="114"/>
      <c r="AW56" s="114"/>
      <c r="AX56" s="115">
        <v>44805</v>
      </c>
      <c r="AY56" s="114"/>
      <c r="AZ56" s="114"/>
      <c r="BA56" s="114"/>
      <c r="BB56" s="114"/>
      <c r="BC56" s="114"/>
      <c r="BD56" s="115">
        <v>44835</v>
      </c>
      <c r="BE56" s="114"/>
      <c r="BF56" s="114"/>
      <c r="BG56" s="114"/>
      <c r="BH56" s="114"/>
      <c r="BI56" s="114"/>
      <c r="BJ56" s="115">
        <v>44866</v>
      </c>
      <c r="BK56" s="114"/>
      <c r="BL56" s="114"/>
      <c r="BM56" s="114"/>
      <c r="BN56" s="114"/>
      <c r="BO56" s="114"/>
      <c r="BP56" s="115">
        <v>44896</v>
      </c>
      <c r="BQ56" s="114"/>
      <c r="BR56" s="114"/>
      <c r="BS56" s="114"/>
      <c r="BT56" s="114"/>
      <c r="BU56" s="114"/>
      <c r="BV56" s="116" t="s">
        <v>4</v>
      </c>
      <c r="BW56" s="117"/>
      <c r="BX56" s="117"/>
      <c r="BY56" s="117"/>
      <c r="BZ56" s="117"/>
      <c r="CA56" s="118"/>
      <c r="CB56" s="115">
        <v>42370</v>
      </c>
      <c r="CC56" s="114"/>
      <c r="CD56" s="114"/>
      <c r="CE56" s="114"/>
      <c r="CF56" s="114"/>
      <c r="CG56" s="119"/>
    </row>
    <row r="57" spans="1:86" ht="66" customHeight="1" thickBot="1" x14ac:dyDescent="0.35">
      <c r="A57" s="121"/>
      <c r="B57" s="3" t="s">
        <v>0</v>
      </c>
      <c r="C57" s="4" t="s">
        <v>1</v>
      </c>
      <c r="D57" s="4" t="s">
        <v>2</v>
      </c>
      <c r="E57" s="5">
        <v>0</v>
      </c>
      <c r="F57" s="5">
        <v>0</v>
      </c>
      <c r="G57" s="5" t="s">
        <v>3</v>
      </c>
      <c r="H57" s="3" t="s">
        <v>0</v>
      </c>
      <c r="I57" s="4" t="s">
        <v>1</v>
      </c>
      <c r="J57" s="4" t="s">
        <v>2</v>
      </c>
      <c r="K57" s="5">
        <v>0</v>
      </c>
      <c r="L57" s="5">
        <v>0</v>
      </c>
      <c r="M57" s="5" t="s">
        <v>3</v>
      </c>
      <c r="N57" s="3" t="s">
        <v>0</v>
      </c>
      <c r="O57" s="4" t="s">
        <v>1</v>
      </c>
      <c r="P57" s="4" t="s">
        <v>2</v>
      </c>
      <c r="Q57" s="5">
        <v>0</v>
      </c>
      <c r="R57" s="5">
        <v>0</v>
      </c>
      <c r="S57" s="5" t="s">
        <v>3</v>
      </c>
      <c r="T57" s="3" t="s">
        <v>0</v>
      </c>
      <c r="U57" s="4" t="s">
        <v>1</v>
      </c>
      <c r="V57" s="4" t="s">
        <v>2</v>
      </c>
      <c r="W57" s="5">
        <v>0</v>
      </c>
      <c r="X57" s="5">
        <v>0</v>
      </c>
      <c r="Y57" s="5" t="s">
        <v>3</v>
      </c>
      <c r="Z57" s="3" t="s">
        <v>0</v>
      </c>
      <c r="AA57" s="4" t="s">
        <v>1</v>
      </c>
      <c r="AB57" s="4" t="s">
        <v>2</v>
      </c>
      <c r="AC57" s="5">
        <v>0</v>
      </c>
      <c r="AD57" s="5">
        <v>0</v>
      </c>
      <c r="AE57" s="5" t="s">
        <v>3</v>
      </c>
      <c r="AF57" s="3" t="s">
        <v>0</v>
      </c>
      <c r="AG57" s="4" t="s">
        <v>1</v>
      </c>
      <c r="AH57" s="4" t="s">
        <v>2</v>
      </c>
      <c r="AI57" s="5">
        <v>0</v>
      </c>
      <c r="AJ57" s="5">
        <v>0</v>
      </c>
      <c r="AK57" s="5" t="s">
        <v>3</v>
      </c>
      <c r="AL57" s="3" t="s">
        <v>0</v>
      </c>
      <c r="AM57" s="4" t="s">
        <v>1</v>
      </c>
      <c r="AN57" s="4" t="s">
        <v>2</v>
      </c>
      <c r="AO57" s="5">
        <v>0</v>
      </c>
      <c r="AP57" s="5">
        <v>0</v>
      </c>
      <c r="AQ57" s="5" t="s">
        <v>3</v>
      </c>
      <c r="AR57" s="3" t="s">
        <v>0</v>
      </c>
      <c r="AS57" s="4" t="s">
        <v>1</v>
      </c>
      <c r="AT57" s="4" t="s">
        <v>2</v>
      </c>
      <c r="AU57" s="5">
        <v>0</v>
      </c>
      <c r="AV57" s="5">
        <v>0</v>
      </c>
      <c r="AW57" s="5" t="s">
        <v>3</v>
      </c>
      <c r="AX57" s="3" t="s">
        <v>0</v>
      </c>
      <c r="AY57" s="4" t="s">
        <v>1</v>
      </c>
      <c r="AZ57" s="4" t="s">
        <v>2</v>
      </c>
      <c r="BA57" s="5">
        <v>0</v>
      </c>
      <c r="BB57" s="5">
        <v>0</v>
      </c>
      <c r="BC57" s="5" t="s">
        <v>3</v>
      </c>
      <c r="BD57" s="3" t="s">
        <v>0</v>
      </c>
      <c r="BE57" s="4" t="s">
        <v>1</v>
      </c>
      <c r="BF57" s="4" t="s">
        <v>2</v>
      </c>
      <c r="BG57" s="5">
        <v>0</v>
      </c>
      <c r="BH57" s="5">
        <v>0</v>
      </c>
      <c r="BI57" s="5" t="s">
        <v>3</v>
      </c>
      <c r="BJ57" s="3" t="s">
        <v>0</v>
      </c>
      <c r="BK57" s="4" t="s">
        <v>1</v>
      </c>
      <c r="BL57" s="4" t="s">
        <v>2</v>
      </c>
      <c r="BM57" s="5">
        <v>0</v>
      </c>
      <c r="BN57" s="5">
        <v>0</v>
      </c>
      <c r="BO57" s="5" t="s">
        <v>3</v>
      </c>
      <c r="BP57" s="3" t="s">
        <v>0</v>
      </c>
      <c r="BQ57" s="4" t="s">
        <v>1</v>
      </c>
      <c r="BR57" s="4" t="s">
        <v>2</v>
      </c>
      <c r="BS57" s="5">
        <v>0</v>
      </c>
      <c r="BT57" s="5">
        <v>0</v>
      </c>
      <c r="BU57" s="64" t="s">
        <v>3</v>
      </c>
      <c r="BV57" s="3" t="s">
        <v>0</v>
      </c>
      <c r="BW57" s="4" t="s">
        <v>1</v>
      </c>
      <c r="BX57" s="4" t="s">
        <v>2</v>
      </c>
      <c r="BY57" s="4">
        <v>0</v>
      </c>
      <c r="BZ57" s="4">
        <v>0</v>
      </c>
      <c r="CA57" s="67" t="s">
        <v>3</v>
      </c>
      <c r="CB57" s="3" t="s">
        <v>0</v>
      </c>
      <c r="CC57" s="4" t="s">
        <v>1</v>
      </c>
      <c r="CD57" s="4" t="s">
        <v>2</v>
      </c>
      <c r="CE57" s="4">
        <v>0</v>
      </c>
      <c r="CF57" s="4">
        <v>0</v>
      </c>
      <c r="CG57" s="67" t="s">
        <v>3</v>
      </c>
    </row>
    <row r="58" spans="1:86" ht="15.6" x14ac:dyDescent="0.3">
      <c r="A58" s="7" t="s">
        <v>5</v>
      </c>
      <c r="B58" s="8">
        <v>30</v>
      </c>
      <c r="C58" s="8">
        <v>30</v>
      </c>
      <c r="D58" s="8">
        <v>30</v>
      </c>
      <c r="E58" s="8">
        <v>0</v>
      </c>
      <c r="F58" s="8">
        <v>0</v>
      </c>
      <c r="G58" s="8">
        <v>0</v>
      </c>
      <c r="H58" s="8">
        <v>28</v>
      </c>
      <c r="I58" s="8">
        <v>28</v>
      </c>
      <c r="J58" s="8">
        <v>28</v>
      </c>
      <c r="K58" s="8">
        <v>0</v>
      </c>
      <c r="L58" s="8">
        <v>0</v>
      </c>
      <c r="M58" s="8">
        <v>0</v>
      </c>
      <c r="N58" s="8">
        <v>30</v>
      </c>
      <c r="O58" s="8">
        <v>30</v>
      </c>
      <c r="P58" s="8">
        <v>30</v>
      </c>
      <c r="Q58" s="8">
        <v>0</v>
      </c>
      <c r="R58" s="8">
        <v>0</v>
      </c>
      <c r="S58" s="8">
        <v>0</v>
      </c>
      <c r="T58" s="8">
        <v>30</v>
      </c>
      <c r="U58" s="8">
        <v>30</v>
      </c>
      <c r="V58" s="8">
        <v>30</v>
      </c>
      <c r="W58" s="8">
        <v>0</v>
      </c>
      <c r="X58" s="8">
        <v>0</v>
      </c>
      <c r="Y58" s="8">
        <v>0</v>
      </c>
      <c r="Z58" s="8">
        <v>30</v>
      </c>
      <c r="AA58" s="8">
        <v>30</v>
      </c>
      <c r="AB58" s="8">
        <v>30</v>
      </c>
      <c r="AC58" s="8">
        <v>0</v>
      </c>
      <c r="AD58" s="8">
        <v>0</v>
      </c>
      <c r="AE58" s="8">
        <v>0</v>
      </c>
      <c r="AF58" s="8">
        <v>30</v>
      </c>
      <c r="AG58" s="8">
        <v>30</v>
      </c>
      <c r="AH58" s="8">
        <v>30</v>
      </c>
      <c r="AI58" s="8">
        <v>0</v>
      </c>
      <c r="AJ58" s="8">
        <v>0</v>
      </c>
      <c r="AK58" s="8">
        <v>0</v>
      </c>
      <c r="AL58" s="8">
        <v>30</v>
      </c>
      <c r="AM58" s="8">
        <v>30</v>
      </c>
      <c r="AN58" s="8">
        <v>30</v>
      </c>
      <c r="AO58" s="8">
        <v>0</v>
      </c>
      <c r="AP58" s="8">
        <v>0</v>
      </c>
      <c r="AQ58" s="8">
        <v>0</v>
      </c>
      <c r="AR58" s="8">
        <v>30</v>
      </c>
      <c r="AS58" s="8">
        <v>30</v>
      </c>
      <c r="AT58" s="8">
        <v>30</v>
      </c>
      <c r="AU58" s="8">
        <v>0</v>
      </c>
      <c r="AV58" s="8">
        <v>0</v>
      </c>
      <c r="AW58" s="8">
        <v>0</v>
      </c>
      <c r="AX58" s="8">
        <v>30</v>
      </c>
      <c r="AY58" s="8">
        <v>30</v>
      </c>
      <c r="AZ58" s="8">
        <v>30</v>
      </c>
      <c r="BA58" s="8">
        <v>0</v>
      </c>
      <c r="BB58" s="8">
        <v>0</v>
      </c>
      <c r="BC58" s="8">
        <v>0</v>
      </c>
      <c r="BD58" s="8">
        <v>30</v>
      </c>
      <c r="BE58" s="8">
        <v>30</v>
      </c>
      <c r="BF58" s="8">
        <v>30</v>
      </c>
      <c r="BG58" s="8">
        <v>0</v>
      </c>
      <c r="BH58" s="8">
        <v>0</v>
      </c>
      <c r="BI58" s="8">
        <v>0</v>
      </c>
      <c r="BJ58" s="8">
        <v>30</v>
      </c>
      <c r="BK58" s="8">
        <v>30</v>
      </c>
      <c r="BL58" s="8">
        <v>30</v>
      </c>
      <c r="BM58" s="8">
        <v>0</v>
      </c>
      <c r="BN58" s="8">
        <v>0</v>
      </c>
      <c r="BO58" s="8">
        <v>0</v>
      </c>
      <c r="BP58" s="8">
        <v>30</v>
      </c>
      <c r="BQ58" s="8">
        <v>30</v>
      </c>
      <c r="BR58" s="8">
        <v>30</v>
      </c>
      <c r="BS58" s="8">
        <v>0</v>
      </c>
      <c r="BT58" s="8">
        <v>0</v>
      </c>
      <c r="BU58" s="8">
        <v>0</v>
      </c>
      <c r="BV58" s="68">
        <v>0</v>
      </c>
      <c r="BW58" s="8">
        <v>0</v>
      </c>
      <c r="BX58" s="8">
        <v>0</v>
      </c>
      <c r="BY58" s="8">
        <v>0</v>
      </c>
      <c r="BZ58" s="8">
        <v>0</v>
      </c>
      <c r="CA58" s="69">
        <v>0</v>
      </c>
      <c r="CB58" s="68">
        <v>30</v>
      </c>
      <c r="CC58" s="8">
        <v>30</v>
      </c>
      <c r="CD58" s="8">
        <v>30</v>
      </c>
      <c r="CE58" s="8">
        <v>0</v>
      </c>
      <c r="CF58" s="8">
        <v>0</v>
      </c>
      <c r="CG58" s="69">
        <v>0</v>
      </c>
    </row>
    <row r="59" spans="1:86" ht="15.6" x14ac:dyDescent="0.3">
      <c r="A59" s="9" t="s">
        <v>54</v>
      </c>
      <c r="B59" s="10">
        <v>111.64467999999999</v>
      </c>
      <c r="C59" s="10">
        <v>181.30379999999997</v>
      </c>
      <c r="D59" s="11">
        <v>52.502280000000013</v>
      </c>
      <c r="E59" s="12">
        <v>0</v>
      </c>
      <c r="F59" s="12">
        <v>0</v>
      </c>
      <c r="G59" s="13">
        <v>345.45075999999995</v>
      </c>
      <c r="H59" s="10">
        <v>73.979399999999998</v>
      </c>
      <c r="I59" s="10">
        <v>190.97672</v>
      </c>
      <c r="J59" s="11">
        <v>75.810360000000003</v>
      </c>
      <c r="K59" s="12">
        <v>0</v>
      </c>
      <c r="L59" s="12">
        <v>0</v>
      </c>
      <c r="M59" s="13">
        <v>340.76648</v>
      </c>
      <c r="N59" s="10">
        <v>0</v>
      </c>
      <c r="O59" s="10">
        <v>0</v>
      </c>
      <c r="P59" s="11">
        <v>12.712680000000001</v>
      </c>
      <c r="Q59" s="12">
        <v>0</v>
      </c>
      <c r="R59" s="12">
        <v>0</v>
      </c>
      <c r="S59" s="13">
        <v>12.712680000000001</v>
      </c>
      <c r="T59" s="10">
        <v>42.890039999999999</v>
      </c>
      <c r="U59" s="10">
        <v>79.947360000000003</v>
      </c>
      <c r="V59" s="11">
        <v>71.347639999999998</v>
      </c>
      <c r="W59" s="12">
        <v>0</v>
      </c>
      <c r="X59" s="12">
        <v>0</v>
      </c>
      <c r="Y59" s="13">
        <v>194.18504000000001</v>
      </c>
      <c r="Z59" s="10">
        <v>0</v>
      </c>
      <c r="AA59" s="10">
        <v>493.85339999999997</v>
      </c>
      <c r="AB59" s="11">
        <v>289.29588000000001</v>
      </c>
      <c r="AC59" s="12">
        <v>0</v>
      </c>
      <c r="AD59" s="12">
        <v>0</v>
      </c>
      <c r="AE59" s="13">
        <v>783.14927999999998</v>
      </c>
      <c r="AF59" s="10">
        <v>0</v>
      </c>
      <c r="AG59" s="10">
        <v>254.63744000000003</v>
      </c>
      <c r="AH59" s="11">
        <v>110.64632</v>
      </c>
      <c r="AI59" s="12">
        <v>0</v>
      </c>
      <c r="AJ59" s="12">
        <v>0</v>
      </c>
      <c r="AK59" s="13">
        <v>365.28376000000003</v>
      </c>
      <c r="AL59" s="10">
        <v>53.830359999999999</v>
      </c>
      <c r="AM59" s="10">
        <v>209.54192</v>
      </c>
      <c r="AN59" s="11">
        <v>59.82264</v>
      </c>
      <c r="AO59" s="12">
        <v>0</v>
      </c>
      <c r="AP59" s="12">
        <v>0</v>
      </c>
      <c r="AQ59" s="13">
        <v>323.19491999999997</v>
      </c>
      <c r="AR59" s="10">
        <v>101.41915999999999</v>
      </c>
      <c r="AS59" s="10">
        <v>302.91979999999995</v>
      </c>
      <c r="AT59" s="11">
        <v>106.4598</v>
      </c>
      <c r="AU59" s="12">
        <v>0</v>
      </c>
      <c r="AV59" s="12">
        <v>0</v>
      </c>
      <c r="AW59" s="13">
        <v>510.7987599999999</v>
      </c>
      <c r="AX59" s="10">
        <v>56.994160000000001</v>
      </c>
      <c r="AY59" s="10">
        <v>236.81264000000002</v>
      </c>
      <c r="AZ59" s="11">
        <v>72.100359999999995</v>
      </c>
      <c r="BA59" s="12">
        <v>0</v>
      </c>
      <c r="BB59" s="12">
        <v>0</v>
      </c>
      <c r="BC59" s="13">
        <v>365.90715999999998</v>
      </c>
      <c r="BD59" s="10">
        <v>0</v>
      </c>
      <c r="BE59" s="10">
        <v>199.17431999999999</v>
      </c>
      <c r="BF59" s="11">
        <v>58.041120000000006</v>
      </c>
      <c r="BG59" s="12">
        <v>0</v>
      </c>
      <c r="BH59" s="12">
        <v>0</v>
      </c>
      <c r="BI59" s="13">
        <v>257.21544</v>
      </c>
      <c r="BJ59" s="10">
        <v>0</v>
      </c>
      <c r="BK59" s="10">
        <v>127.03391999999999</v>
      </c>
      <c r="BL59" s="11">
        <v>127.12044</v>
      </c>
      <c r="BM59" s="12">
        <v>0</v>
      </c>
      <c r="BN59" s="12">
        <v>0</v>
      </c>
      <c r="BO59" s="13">
        <v>254.15436</v>
      </c>
      <c r="BP59" s="10">
        <v>49.007300000000001</v>
      </c>
      <c r="BQ59" s="10">
        <v>118.79660000000001</v>
      </c>
      <c r="BR59" s="11">
        <v>69.2774</v>
      </c>
      <c r="BS59" s="12">
        <v>0</v>
      </c>
      <c r="BT59" s="12">
        <v>0</v>
      </c>
      <c r="BU59" s="12">
        <v>237.0813</v>
      </c>
      <c r="BV59" s="10">
        <v>489.76509999999996</v>
      </c>
      <c r="BW59" s="11">
        <v>2394.9979199999998</v>
      </c>
      <c r="BX59" s="11">
        <v>1105.1369199999999</v>
      </c>
      <c r="BY59" s="12">
        <v>0</v>
      </c>
      <c r="BZ59" s="12">
        <v>0</v>
      </c>
      <c r="CA59" s="13">
        <v>3989.8999399999998</v>
      </c>
      <c r="CB59" s="10">
        <v>0</v>
      </c>
      <c r="CC59" s="11">
        <v>0</v>
      </c>
      <c r="CD59" s="11">
        <v>0</v>
      </c>
      <c r="CE59" s="12">
        <v>0</v>
      </c>
      <c r="CF59" s="12">
        <v>0</v>
      </c>
      <c r="CG59" s="13">
        <v>0</v>
      </c>
    </row>
    <row r="60" spans="1:86" ht="15.6" x14ac:dyDescent="0.3">
      <c r="A60" s="9" t="s">
        <v>55</v>
      </c>
      <c r="B60" s="10">
        <v>0</v>
      </c>
      <c r="C60" s="11">
        <v>0</v>
      </c>
      <c r="D60" s="11">
        <v>0</v>
      </c>
      <c r="E60" s="12">
        <v>0</v>
      </c>
      <c r="F60" s="12">
        <v>0</v>
      </c>
      <c r="G60" s="13">
        <v>0</v>
      </c>
      <c r="H60" s="10">
        <v>0</v>
      </c>
      <c r="I60" s="11">
        <v>0</v>
      </c>
      <c r="J60" s="11">
        <v>0</v>
      </c>
      <c r="K60" s="12">
        <v>0</v>
      </c>
      <c r="L60" s="12">
        <v>0</v>
      </c>
      <c r="M60" s="13">
        <v>0</v>
      </c>
      <c r="N60" s="10">
        <v>0</v>
      </c>
      <c r="O60" s="11">
        <v>0</v>
      </c>
      <c r="P60" s="11">
        <v>0</v>
      </c>
      <c r="Q60" s="11">
        <v>0</v>
      </c>
      <c r="R60" s="12">
        <v>0</v>
      </c>
      <c r="S60" s="13">
        <v>0</v>
      </c>
      <c r="T60" s="10">
        <v>0</v>
      </c>
      <c r="U60" s="11">
        <v>0</v>
      </c>
      <c r="V60" s="11">
        <v>0</v>
      </c>
      <c r="W60" s="11">
        <v>0</v>
      </c>
      <c r="X60" s="12">
        <v>0</v>
      </c>
      <c r="Y60" s="13">
        <v>0</v>
      </c>
      <c r="Z60" s="10">
        <v>0</v>
      </c>
      <c r="AA60" s="11">
        <v>0</v>
      </c>
      <c r="AB60" s="11">
        <v>0</v>
      </c>
      <c r="AC60" s="12">
        <v>0</v>
      </c>
      <c r="AD60" s="12">
        <v>0</v>
      </c>
      <c r="AE60" s="13">
        <v>0</v>
      </c>
      <c r="AF60" s="10">
        <v>0</v>
      </c>
      <c r="AG60" s="11">
        <v>0</v>
      </c>
      <c r="AH60" s="11">
        <v>0</v>
      </c>
      <c r="AI60" s="12">
        <v>0</v>
      </c>
      <c r="AJ60" s="12">
        <v>0</v>
      </c>
      <c r="AK60" s="13">
        <v>0</v>
      </c>
      <c r="AL60" s="10">
        <v>0</v>
      </c>
      <c r="AM60" s="11">
        <v>0</v>
      </c>
      <c r="AN60" s="11">
        <v>0</v>
      </c>
      <c r="AO60" s="12">
        <v>0</v>
      </c>
      <c r="AP60" s="12">
        <v>0</v>
      </c>
      <c r="AQ60" s="13">
        <v>0</v>
      </c>
      <c r="AR60" s="10">
        <v>0</v>
      </c>
      <c r="AS60" s="11">
        <v>0</v>
      </c>
      <c r="AT60" s="11">
        <v>0</v>
      </c>
      <c r="AU60" s="12">
        <v>0</v>
      </c>
      <c r="AV60" s="12">
        <v>0</v>
      </c>
      <c r="AW60" s="13">
        <v>0</v>
      </c>
      <c r="AX60" s="10">
        <v>0</v>
      </c>
      <c r="AY60" s="11">
        <v>0</v>
      </c>
      <c r="AZ60" s="11">
        <v>0</v>
      </c>
      <c r="BA60" s="12">
        <v>0</v>
      </c>
      <c r="BB60" s="12">
        <v>0</v>
      </c>
      <c r="BC60" s="13">
        <v>0</v>
      </c>
      <c r="BD60" s="10">
        <v>0</v>
      </c>
      <c r="BE60" s="11">
        <v>0</v>
      </c>
      <c r="BF60" s="11">
        <v>0</v>
      </c>
      <c r="BG60" s="12">
        <v>0</v>
      </c>
      <c r="BH60" s="12">
        <v>0</v>
      </c>
      <c r="BI60" s="13">
        <v>0</v>
      </c>
      <c r="BJ60" s="10">
        <v>0</v>
      </c>
      <c r="BK60" s="11">
        <v>0</v>
      </c>
      <c r="BL60" s="11">
        <v>0</v>
      </c>
      <c r="BM60" s="12">
        <v>0</v>
      </c>
      <c r="BN60" s="12">
        <v>0</v>
      </c>
      <c r="BO60" s="13">
        <v>0</v>
      </c>
      <c r="BP60" s="10">
        <v>0</v>
      </c>
      <c r="BQ60" s="11">
        <v>0</v>
      </c>
      <c r="BR60" s="11">
        <v>0</v>
      </c>
      <c r="BS60" s="12">
        <v>0</v>
      </c>
      <c r="BT60" s="12">
        <v>0</v>
      </c>
      <c r="BU60" s="12">
        <v>0</v>
      </c>
      <c r="BV60" s="10">
        <v>0</v>
      </c>
      <c r="BW60" s="11">
        <v>0</v>
      </c>
      <c r="BX60" s="11">
        <v>0</v>
      </c>
      <c r="BY60" s="12">
        <v>0</v>
      </c>
      <c r="BZ60" s="12">
        <v>0</v>
      </c>
      <c r="CA60" s="13">
        <v>0</v>
      </c>
      <c r="CB60" s="10">
        <v>43.666400000000003</v>
      </c>
      <c r="CC60" s="11">
        <v>46.390599999999999</v>
      </c>
      <c r="CD60" s="11">
        <v>21.772000000000002</v>
      </c>
      <c r="CE60" s="12">
        <v>0</v>
      </c>
      <c r="CF60" s="12">
        <v>0</v>
      </c>
      <c r="CG60" s="13">
        <v>111.82900000000001</v>
      </c>
    </row>
    <row r="61" spans="1:86" ht="15.6" x14ac:dyDescent="0.3">
      <c r="A61" s="9">
        <v>1715</v>
      </c>
      <c r="B61" s="10">
        <v>147.58890000000002</v>
      </c>
      <c r="C61" s="11">
        <v>154.94339999999997</v>
      </c>
      <c r="D61" s="11">
        <v>65.703139999999991</v>
      </c>
      <c r="E61" s="12">
        <v>0</v>
      </c>
      <c r="F61" s="12">
        <v>0</v>
      </c>
      <c r="G61" s="13">
        <v>368.23543999999993</v>
      </c>
      <c r="H61" s="10">
        <v>45.480719999999998</v>
      </c>
      <c r="I61" s="11">
        <v>286.90580999999997</v>
      </c>
      <c r="J61" s="11">
        <v>97.255620000000008</v>
      </c>
      <c r="K61" s="12">
        <v>0</v>
      </c>
      <c r="L61" s="12">
        <v>0</v>
      </c>
      <c r="M61" s="13">
        <v>429.64215000000002</v>
      </c>
      <c r="N61" s="10">
        <v>107.43642000000001</v>
      </c>
      <c r="O61" s="11">
        <v>0</v>
      </c>
      <c r="P61" s="11">
        <v>121.67900000000002</v>
      </c>
      <c r="Q61" s="11">
        <v>0</v>
      </c>
      <c r="R61" s="12">
        <v>0</v>
      </c>
      <c r="S61" s="13">
        <v>229.11542000000003</v>
      </c>
      <c r="T61" s="10">
        <v>330.15455999999995</v>
      </c>
      <c r="U61" s="11">
        <v>540.73932000000002</v>
      </c>
      <c r="V61" s="11">
        <v>689.62048000000004</v>
      </c>
      <c r="W61" s="11">
        <v>0</v>
      </c>
      <c r="X61" s="12">
        <v>0</v>
      </c>
      <c r="Y61" s="13">
        <v>1560.5143600000001</v>
      </c>
      <c r="Z61" s="10">
        <v>0</v>
      </c>
      <c r="AA61" s="11">
        <v>1398.5113200000001</v>
      </c>
      <c r="AB61" s="11">
        <v>907.11701999999991</v>
      </c>
      <c r="AC61" s="12">
        <v>0</v>
      </c>
      <c r="AD61" s="12">
        <v>0</v>
      </c>
      <c r="AE61" s="13">
        <v>2305.6283400000002</v>
      </c>
      <c r="AF61" s="10">
        <v>0</v>
      </c>
      <c r="AG61" s="11">
        <v>1172.1765</v>
      </c>
      <c r="AH61" s="11">
        <v>658.37808000000007</v>
      </c>
      <c r="AI61" s="12">
        <v>0</v>
      </c>
      <c r="AJ61" s="12">
        <v>0</v>
      </c>
      <c r="AK61" s="13">
        <v>1830.55458</v>
      </c>
      <c r="AL61" s="10">
        <v>352.03207200000003</v>
      </c>
      <c r="AM61" s="11">
        <v>601.57594000000006</v>
      </c>
      <c r="AN61" s="11">
        <v>249.45246</v>
      </c>
      <c r="AO61" s="12">
        <v>0</v>
      </c>
      <c r="AP61" s="12">
        <v>0</v>
      </c>
      <c r="AQ61" s="13">
        <v>1203.0604720000001</v>
      </c>
      <c r="AR61" s="10">
        <v>224.061768</v>
      </c>
      <c r="AS61" s="11">
        <v>622.78585199999998</v>
      </c>
      <c r="AT61" s="11">
        <v>123.23627999999999</v>
      </c>
      <c r="AU61" s="12">
        <v>0</v>
      </c>
      <c r="AV61" s="12">
        <v>0</v>
      </c>
      <c r="AW61" s="13">
        <v>970.08389999999997</v>
      </c>
      <c r="AX61" s="10">
        <v>171.25428000000002</v>
      </c>
      <c r="AY61" s="11">
        <v>562.15880800000002</v>
      </c>
      <c r="AZ61" s="11">
        <v>112.20084000000001</v>
      </c>
      <c r="BA61" s="12">
        <v>0</v>
      </c>
      <c r="BB61" s="12">
        <v>0</v>
      </c>
      <c r="BC61" s="13">
        <v>845.61392799999999</v>
      </c>
      <c r="BD61" s="10">
        <v>123.69906</v>
      </c>
      <c r="BE61" s="11">
        <v>472.42502400000001</v>
      </c>
      <c r="BF61" s="11">
        <v>133.26432</v>
      </c>
      <c r="BG61" s="12">
        <v>0</v>
      </c>
      <c r="BH61" s="12">
        <v>0</v>
      </c>
      <c r="BI61" s="13">
        <v>729.38840400000004</v>
      </c>
      <c r="BJ61" s="10">
        <v>108.76469999999999</v>
      </c>
      <c r="BK61" s="11">
        <v>350.535324</v>
      </c>
      <c r="BL61" s="11">
        <v>415.64278000000002</v>
      </c>
      <c r="BM61" s="12">
        <v>0</v>
      </c>
      <c r="BN61" s="12">
        <v>0</v>
      </c>
      <c r="BO61" s="13">
        <v>874.94280400000002</v>
      </c>
      <c r="BP61" s="10">
        <v>249.81979999999999</v>
      </c>
      <c r="BQ61" s="11">
        <v>241.71980000000002</v>
      </c>
      <c r="BR61" s="11">
        <v>417.72559999999999</v>
      </c>
      <c r="BS61" s="12">
        <v>0</v>
      </c>
      <c r="BT61" s="12">
        <v>0</v>
      </c>
      <c r="BU61" s="12">
        <v>909.26520000000005</v>
      </c>
      <c r="BV61" s="10">
        <v>1860.2922799999999</v>
      </c>
      <c r="BW61" s="11">
        <v>6404.4770980000003</v>
      </c>
      <c r="BX61" s="11">
        <v>3991.2756200000003</v>
      </c>
      <c r="BY61" s="12">
        <v>0</v>
      </c>
      <c r="BZ61" s="12">
        <v>0</v>
      </c>
      <c r="CA61" s="13">
        <v>12256.044998000001</v>
      </c>
      <c r="CB61" s="10">
        <v>82.893360000000001</v>
      </c>
      <c r="CC61" s="11">
        <v>56.0276</v>
      </c>
      <c r="CD61" s="11">
        <v>16</v>
      </c>
      <c r="CE61" s="12">
        <v>0</v>
      </c>
      <c r="CF61" s="12">
        <v>0</v>
      </c>
      <c r="CG61" s="13">
        <v>154.92096000000001</v>
      </c>
    </row>
    <row r="62" spans="1:86" ht="15.6" x14ac:dyDescent="0.3">
      <c r="A62" s="9" t="s">
        <v>46</v>
      </c>
      <c r="B62" s="10">
        <v>705.30741999999998</v>
      </c>
      <c r="C62" s="11">
        <v>558.49310000000003</v>
      </c>
      <c r="D62" s="11">
        <v>167.95199000000002</v>
      </c>
      <c r="E62" s="12">
        <v>0</v>
      </c>
      <c r="F62" s="12">
        <v>0</v>
      </c>
      <c r="G62" s="13">
        <v>1431.75251</v>
      </c>
      <c r="H62" s="10">
        <v>87.724279999999993</v>
      </c>
      <c r="I62" s="11">
        <v>430.09209499999997</v>
      </c>
      <c r="J62" s="11">
        <v>130.165875</v>
      </c>
      <c r="K62" s="12">
        <v>0</v>
      </c>
      <c r="L62" s="12">
        <v>0</v>
      </c>
      <c r="M62" s="13">
        <v>647.98225000000002</v>
      </c>
      <c r="N62" s="10">
        <v>88.728445000000008</v>
      </c>
      <c r="O62" s="11">
        <v>0</v>
      </c>
      <c r="P62" s="11">
        <v>43.754355000000004</v>
      </c>
      <c r="Q62" s="11">
        <v>0</v>
      </c>
      <c r="R62" s="12">
        <v>0</v>
      </c>
      <c r="S62" s="13">
        <v>132.4828</v>
      </c>
      <c r="T62" s="10">
        <v>100.75688999999998</v>
      </c>
      <c r="U62" s="11">
        <v>243.02336500000001</v>
      </c>
      <c r="V62" s="11">
        <v>200.61753000000004</v>
      </c>
      <c r="W62" s="11">
        <v>0</v>
      </c>
      <c r="X62" s="12">
        <v>0</v>
      </c>
      <c r="Y62" s="13">
        <v>544.39778500000011</v>
      </c>
      <c r="Z62" s="10">
        <v>0</v>
      </c>
      <c r="AA62" s="11">
        <v>780.07218499999999</v>
      </c>
      <c r="AB62" s="11">
        <v>743.71135500000003</v>
      </c>
      <c r="AC62" s="12">
        <v>0</v>
      </c>
      <c r="AD62" s="12">
        <v>0</v>
      </c>
      <c r="AE62" s="13">
        <v>1523.7835399999999</v>
      </c>
      <c r="AF62" s="10">
        <v>0</v>
      </c>
      <c r="AG62" s="11">
        <v>1505.461695</v>
      </c>
      <c r="AH62" s="11">
        <v>1204.1667950000001</v>
      </c>
      <c r="AI62" s="12">
        <v>0</v>
      </c>
      <c r="AJ62" s="12">
        <v>0</v>
      </c>
      <c r="AK62" s="13">
        <v>2709.6284900000001</v>
      </c>
      <c r="AL62" s="10">
        <v>616.67381</v>
      </c>
      <c r="AM62" s="11">
        <v>1292.4325920000001</v>
      </c>
      <c r="AN62" s="11">
        <v>478.32385799999997</v>
      </c>
      <c r="AO62" s="12">
        <v>0</v>
      </c>
      <c r="AP62" s="12">
        <v>0</v>
      </c>
      <c r="AQ62" s="13">
        <v>2387.4302600000001</v>
      </c>
      <c r="AR62" s="10">
        <v>516.57305299999996</v>
      </c>
      <c r="AS62" s="11">
        <v>1281.0299779999998</v>
      </c>
      <c r="AT62" s="11">
        <v>252.99749</v>
      </c>
      <c r="AU62" s="12">
        <v>0</v>
      </c>
      <c r="AV62" s="12">
        <v>0</v>
      </c>
      <c r="AW62" s="13">
        <v>2050.6005209999998</v>
      </c>
      <c r="AX62" s="10">
        <v>325.38389699999999</v>
      </c>
      <c r="AY62" s="11">
        <v>1247.826969</v>
      </c>
      <c r="AZ62" s="11">
        <v>191.27653900000001</v>
      </c>
      <c r="BA62" s="12">
        <v>0</v>
      </c>
      <c r="BB62" s="12">
        <v>0</v>
      </c>
      <c r="BC62" s="13">
        <v>1764.4874049999999</v>
      </c>
      <c r="BD62" s="10">
        <v>326.74995899999999</v>
      </c>
      <c r="BE62" s="11">
        <v>1173.636438</v>
      </c>
      <c r="BF62" s="11">
        <v>201.325873</v>
      </c>
      <c r="BG62" s="12">
        <v>0</v>
      </c>
      <c r="BH62" s="12">
        <v>0</v>
      </c>
      <c r="BI62" s="13">
        <v>1701.71227</v>
      </c>
      <c r="BJ62" s="10">
        <v>197.879289</v>
      </c>
      <c r="BK62" s="11">
        <v>842.57467600000007</v>
      </c>
      <c r="BL62" s="11">
        <v>620.80774099999996</v>
      </c>
      <c r="BM62" s="12">
        <v>0</v>
      </c>
      <c r="BN62" s="12">
        <v>0</v>
      </c>
      <c r="BO62" s="13">
        <v>1661.2617060000002</v>
      </c>
      <c r="BP62" s="10">
        <v>416.17130000000003</v>
      </c>
      <c r="BQ62" s="11">
        <v>920.63270000000011</v>
      </c>
      <c r="BR62" s="11">
        <v>454.43239999999997</v>
      </c>
      <c r="BS62" s="12">
        <v>0</v>
      </c>
      <c r="BT62" s="12">
        <v>0</v>
      </c>
      <c r="BU62" s="12">
        <v>1791.2364</v>
      </c>
      <c r="BV62" s="10">
        <v>3381.9483430000005</v>
      </c>
      <c r="BW62" s="11">
        <v>10275.275793000001</v>
      </c>
      <c r="BX62" s="11">
        <v>4689.5318009999992</v>
      </c>
      <c r="BY62" s="12">
        <v>0</v>
      </c>
      <c r="BZ62" s="12">
        <v>0</v>
      </c>
      <c r="CA62" s="13">
        <v>18346.755937000002</v>
      </c>
      <c r="CB62" s="10">
        <v>0</v>
      </c>
      <c r="CC62" s="11">
        <v>0</v>
      </c>
      <c r="CD62" s="11">
        <v>0</v>
      </c>
      <c r="CE62" s="12">
        <v>0</v>
      </c>
      <c r="CF62" s="12">
        <v>0</v>
      </c>
      <c r="CG62" s="13">
        <v>0</v>
      </c>
    </row>
    <row r="63" spans="1:86" ht="15.6" x14ac:dyDescent="0.3">
      <c r="A63" s="15" t="s">
        <v>47</v>
      </c>
      <c r="B63" s="10">
        <v>0</v>
      </c>
      <c r="C63" s="11">
        <v>0</v>
      </c>
      <c r="D63" s="11">
        <v>0</v>
      </c>
      <c r="E63" s="12">
        <v>0</v>
      </c>
      <c r="F63" s="12">
        <v>0</v>
      </c>
      <c r="G63" s="13">
        <v>0</v>
      </c>
      <c r="H63" s="10">
        <v>0</v>
      </c>
      <c r="I63" s="11">
        <v>0</v>
      </c>
      <c r="J63" s="11">
        <v>0</v>
      </c>
      <c r="K63" s="12">
        <v>0</v>
      </c>
      <c r="L63" s="12">
        <v>0</v>
      </c>
      <c r="M63" s="13">
        <v>0</v>
      </c>
      <c r="N63" s="10">
        <v>0</v>
      </c>
      <c r="O63" s="11">
        <v>0</v>
      </c>
      <c r="P63" s="11">
        <v>0</v>
      </c>
      <c r="Q63" s="11">
        <v>0</v>
      </c>
      <c r="R63" s="12">
        <v>0</v>
      </c>
      <c r="S63" s="13">
        <v>0</v>
      </c>
      <c r="T63" s="10">
        <v>0</v>
      </c>
      <c r="U63" s="11">
        <v>0</v>
      </c>
      <c r="V63" s="11">
        <v>0</v>
      </c>
      <c r="W63" s="11">
        <v>0</v>
      </c>
      <c r="X63" s="12">
        <v>0</v>
      </c>
      <c r="Y63" s="13">
        <v>0</v>
      </c>
      <c r="Z63" s="10">
        <v>0</v>
      </c>
      <c r="AA63" s="11">
        <v>0</v>
      </c>
      <c r="AB63" s="11">
        <v>0</v>
      </c>
      <c r="AC63" s="12">
        <v>0</v>
      </c>
      <c r="AD63" s="12">
        <v>0</v>
      </c>
      <c r="AE63" s="13">
        <v>0</v>
      </c>
      <c r="AF63" s="10">
        <v>0</v>
      </c>
      <c r="AG63" s="11">
        <v>0</v>
      </c>
      <c r="AH63" s="11">
        <v>0</v>
      </c>
      <c r="AI63" s="12">
        <v>0</v>
      </c>
      <c r="AJ63" s="12">
        <v>0</v>
      </c>
      <c r="AK63" s="13">
        <v>0</v>
      </c>
      <c r="AL63" s="10">
        <v>0</v>
      </c>
      <c r="AM63" s="11">
        <v>0</v>
      </c>
      <c r="AN63" s="11">
        <v>0</v>
      </c>
      <c r="AO63" s="12">
        <v>0</v>
      </c>
      <c r="AP63" s="12">
        <v>0</v>
      </c>
      <c r="AQ63" s="13">
        <v>0</v>
      </c>
      <c r="AR63" s="10">
        <v>0</v>
      </c>
      <c r="AS63" s="11">
        <v>0</v>
      </c>
      <c r="AT63" s="11">
        <v>0</v>
      </c>
      <c r="AU63" s="12">
        <v>0</v>
      </c>
      <c r="AV63" s="12">
        <v>0</v>
      </c>
      <c r="AW63" s="13">
        <v>0</v>
      </c>
      <c r="AX63" s="10">
        <v>0</v>
      </c>
      <c r="AY63" s="11">
        <v>24.539736000000001</v>
      </c>
      <c r="AZ63" s="11">
        <v>12.397</v>
      </c>
      <c r="BA63" s="12">
        <v>0</v>
      </c>
      <c r="BB63" s="12">
        <v>0</v>
      </c>
      <c r="BC63" s="13">
        <v>36.936736000000003</v>
      </c>
      <c r="BD63" s="10">
        <v>25.226352000000002</v>
      </c>
      <c r="BE63" s="11">
        <v>172.713088</v>
      </c>
      <c r="BF63" s="11">
        <v>21.213695999999999</v>
      </c>
      <c r="BG63" s="12">
        <v>0</v>
      </c>
      <c r="BH63" s="12">
        <v>0</v>
      </c>
      <c r="BI63" s="13">
        <v>219.15313599999999</v>
      </c>
      <c r="BJ63" s="10">
        <v>24.245759999999997</v>
      </c>
      <c r="BK63" s="11">
        <v>136.62434400000001</v>
      </c>
      <c r="BL63" s="11">
        <v>60.615704000000001</v>
      </c>
      <c r="BM63" s="12">
        <v>0</v>
      </c>
      <c r="BN63" s="12">
        <v>0</v>
      </c>
      <c r="BO63" s="13">
        <v>221.48580799999999</v>
      </c>
      <c r="BP63" s="10">
        <v>0</v>
      </c>
      <c r="BQ63" s="11">
        <v>43.3688</v>
      </c>
      <c r="BR63" s="11">
        <v>48.811599999999999</v>
      </c>
      <c r="BS63" s="12">
        <v>0</v>
      </c>
      <c r="BT63" s="12">
        <v>0</v>
      </c>
      <c r="BU63" s="12">
        <v>92.180399999999992</v>
      </c>
      <c r="BV63" s="10">
        <v>49.472111999999996</v>
      </c>
      <c r="BW63" s="11">
        <v>377.245968</v>
      </c>
      <c r="BX63" s="11">
        <v>143.03800000000001</v>
      </c>
      <c r="BY63" s="12">
        <v>0</v>
      </c>
      <c r="BZ63" s="12">
        <v>0</v>
      </c>
      <c r="CA63" s="13">
        <v>569.75608</v>
      </c>
      <c r="CB63" s="10">
        <v>204.00912000000002</v>
      </c>
      <c r="CC63" s="11">
        <v>272.70475000000005</v>
      </c>
      <c r="CD63" s="11">
        <v>109.22009999999999</v>
      </c>
      <c r="CE63" s="12">
        <v>0</v>
      </c>
      <c r="CF63" s="12">
        <v>0</v>
      </c>
      <c r="CG63" s="13">
        <v>585.93397000000004</v>
      </c>
    </row>
    <row r="64" spans="1:86" ht="15.6" x14ac:dyDescent="0.3">
      <c r="A64" s="15" t="s">
        <v>26</v>
      </c>
      <c r="B64" s="10">
        <v>0</v>
      </c>
      <c r="C64" s="11">
        <v>0</v>
      </c>
      <c r="D64" s="11">
        <v>0</v>
      </c>
      <c r="E64" s="12">
        <v>0</v>
      </c>
      <c r="F64" s="12">
        <v>0</v>
      </c>
      <c r="G64" s="13">
        <v>0</v>
      </c>
      <c r="H64" s="10">
        <v>0</v>
      </c>
      <c r="I64" s="11">
        <v>0.3</v>
      </c>
      <c r="J64" s="11">
        <v>0</v>
      </c>
      <c r="K64" s="12">
        <v>0</v>
      </c>
      <c r="L64" s="12">
        <v>0</v>
      </c>
      <c r="M64" s="13">
        <v>0.3</v>
      </c>
      <c r="N64" s="10">
        <v>0</v>
      </c>
      <c r="O64" s="11">
        <v>0</v>
      </c>
      <c r="P64" s="11">
        <v>0</v>
      </c>
      <c r="Q64" s="11">
        <v>0</v>
      </c>
      <c r="R64" s="12">
        <v>0</v>
      </c>
      <c r="S64" s="13">
        <v>0</v>
      </c>
      <c r="T64" s="10">
        <v>0</v>
      </c>
      <c r="U64" s="11">
        <v>0</v>
      </c>
      <c r="V64" s="11">
        <v>0</v>
      </c>
      <c r="W64" s="11">
        <v>0</v>
      </c>
      <c r="X64" s="12">
        <v>0</v>
      </c>
      <c r="Y64" s="13">
        <v>0</v>
      </c>
      <c r="Z64" s="10">
        <v>0</v>
      </c>
      <c r="AA64" s="11">
        <v>0</v>
      </c>
      <c r="AB64" s="11">
        <v>0</v>
      </c>
      <c r="AC64" s="12">
        <v>0</v>
      </c>
      <c r="AD64" s="12">
        <v>0</v>
      </c>
      <c r="AE64" s="13">
        <v>0</v>
      </c>
      <c r="AF64" s="10">
        <v>0</v>
      </c>
      <c r="AG64" s="11">
        <v>0</v>
      </c>
      <c r="AH64" s="11">
        <v>0</v>
      </c>
      <c r="AI64" s="12">
        <v>0</v>
      </c>
      <c r="AJ64" s="12">
        <v>0</v>
      </c>
      <c r="AK64" s="13">
        <v>0</v>
      </c>
      <c r="AL64" s="10">
        <v>0</v>
      </c>
      <c r="AM64" s="11">
        <v>0</v>
      </c>
      <c r="AN64" s="11">
        <v>0</v>
      </c>
      <c r="AO64" s="12">
        <v>0</v>
      </c>
      <c r="AP64" s="12">
        <v>0</v>
      </c>
      <c r="AQ64" s="13">
        <v>0</v>
      </c>
      <c r="AR64" s="10">
        <v>0</v>
      </c>
      <c r="AS64" s="11">
        <v>0</v>
      </c>
      <c r="AT64" s="11">
        <v>0</v>
      </c>
      <c r="AU64" s="12">
        <v>0</v>
      </c>
      <c r="AV64" s="12">
        <v>0</v>
      </c>
      <c r="AW64" s="13">
        <v>0</v>
      </c>
      <c r="AX64" s="10">
        <v>0</v>
      </c>
      <c r="AY64" s="11">
        <v>0</v>
      </c>
      <c r="AZ64" s="11">
        <v>0</v>
      </c>
      <c r="BA64" s="12">
        <v>0</v>
      </c>
      <c r="BB64" s="12">
        <v>0</v>
      </c>
      <c r="BC64" s="13">
        <v>0</v>
      </c>
      <c r="BD64" s="10">
        <v>0</v>
      </c>
      <c r="BE64" s="11">
        <v>0</v>
      </c>
      <c r="BF64" s="11">
        <v>0</v>
      </c>
      <c r="BG64" s="12">
        <v>0</v>
      </c>
      <c r="BH64" s="12">
        <v>0</v>
      </c>
      <c r="BI64" s="13">
        <v>0</v>
      </c>
      <c r="BJ64" s="10">
        <v>0</v>
      </c>
      <c r="BK64" s="11">
        <v>0</v>
      </c>
      <c r="BL64" s="11">
        <v>0</v>
      </c>
      <c r="BM64" s="12">
        <v>0</v>
      </c>
      <c r="BN64" s="12">
        <v>0</v>
      </c>
      <c r="BO64" s="13">
        <v>0</v>
      </c>
      <c r="BP64" s="10">
        <v>0</v>
      </c>
      <c r="BQ64" s="11">
        <v>0</v>
      </c>
      <c r="BR64" s="11">
        <v>0</v>
      </c>
      <c r="BS64" s="12">
        <v>0</v>
      </c>
      <c r="BT64" s="12">
        <v>0</v>
      </c>
      <c r="BU64" s="12">
        <v>0</v>
      </c>
      <c r="BV64" s="10">
        <v>0</v>
      </c>
      <c r="BW64" s="11">
        <v>0.3</v>
      </c>
      <c r="BX64" s="11">
        <v>0</v>
      </c>
      <c r="BY64" s="12">
        <v>0</v>
      </c>
      <c r="BZ64" s="12">
        <v>0</v>
      </c>
      <c r="CA64" s="13">
        <v>0.3</v>
      </c>
      <c r="CB64" s="10">
        <v>320.34359999999998</v>
      </c>
      <c r="CC64" s="11">
        <v>302.81469999999996</v>
      </c>
      <c r="CD64" s="11">
        <v>217.58449999999999</v>
      </c>
      <c r="CE64" s="12">
        <v>0</v>
      </c>
      <c r="CF64" s="12">
        <v>0</v>
      </c>
      <c r="CG64" s="13">
        <v>840.74279999999999</v>
      </c>
    </row>
    <row r="65" spans="1:85" ht="15.6" x14ac:dyDescent="0.3">
      <c r="A65" s="9" t="s">
        <v>16</v>
      </c>
      <c r="B65" s="10">
        <v>111.50302000000001</v>
      </c>
      <c r="C65" s="11">
        <v>108.13812</v>
      </c>
      <c r="D65" s="11">
        <v>39.006600000000006</v>
      </c>
      <c r="E65" s="12">
        <v>0</v>
      </c>
      <c r="F65" s="12">
        <v>0</v>
      </c>
      <c r="G65" s="13">
        <v>258.64774</v>
      </c>
      <c r="H65" s="10">
        <v>69.337400000000002</v>
      </c>
      <c r="I65" s="11">
        <v>116.49422</v>
      </c>
      <c r="J65" s="11">
        <v>14.5365</v>
      </c>
      <c r="K65" s="12">
        <v>0</v>
      </c>
      <c r="L65" s="12">
        <v>0</v>
      </c>
      <c r="M65" s="13">
        <v>200.36811999999998</v>
      </c>
      <c r="N65" s="10">
        <v>0</v>
      </c>
      <c r="O65" s="11">
        <v>0</v>
      </c>
      <c r="P65" s="11">
        <v>17.266500000000001</v>
      </c>
      <c r="Q65" s="11">
        <v>0</v>
      </c>
      <c r="R65" s="12">
        <v>0</v>
      </c>
      <c r="S65" s="13">
        <v>17.266500000000001</v>
      </c>
      <c r="T65" s="10">
        <v>71.263499999999993</v>
      </c>
      <c r="U65" s="11">
        <v>54.220500000000001</v>
      </c>
      <c r="V65" s="11">
        <v>78.275999999999996</v>
      </c>
      <c r="W65" s="11">
        <v>0</v>
      </c>
      <c r="X65" s="12">
        <v>0</v>
      </c>
      <c r="Y65" s="13">
        <v>203.76</v>
      </c>
      <c r="Z65" s="10">
        <v>0</v>
      </c>
      <c r="AA65" s="11">
        <v>320.47949999999997</v>
      </c>
      <c r="AB65" s="11">
        <v>168.23699999999999</v>
      </c>
      <c r="AC65" s="12">
        <v>0</v>
      </c>
      <c r="AD65" s="12">
        <v>0</v>
      </c>
      <c r="AE65" s="13">
        <v>488.7165</v>
      </c>
      <c r="AF65" s="10">
        <v>0</v>
      </c>
      <c r="AG65" s="11">
        <v>291.24299999999999</v>
      </c>
      <c r="AH65" s="11">
        <v>105.381</v>
      </c>
      <c r="AI65" s="12">
        <v>0</v>
      </c>
      <c r="AJ65" s="12">
        <v>0</v>
      </c>
      <c r="AK65" s="13">
        <v>396.62400000000002</v>
      </c>
      <c r="AL65" s="10">
        <v>102.1373</v>
      </c>
      <c r="AM65" s="11">
        <v>249.11866800000001</v>
      </c>
      <c r="AN65" s="11">
        <v>132.50542799999999</v>
      </c>
      <c r="AO65" s="12">
        <v>0</v>
      </c>
      <c r="AP65" s="12">
        <v>0</v>
      </c>
      <c r="AQ65" s="13">
        <v>483.76139599999999</v>
      </c>
      <c r="AR65" s="10">
        <v>97.912600000000012</v>
      </c>
      <c r="AS65" s="11">
        <v>232.28351600000002</v>
      </c>
      <c r="AT65" s="11">
        <v>59.031483999999999</v>
      </c>
      <c r="AU65" s="12">
        <v>0</v>
      </c>
      <c r="AV65" s="12">
        <v>0</v>
      </c>
      <c r="AW65" s="13">
        <v>389.2276</v>
      </c>
      <c r="AX65" s="10">
        <v>50.115700000000004</v>
      </c>
      <c r="AY65" s="11">
        <v>146.047124</v>
      </c>
      <c r="AZ65" s="11">
        <v>79.306899999999999</v>
      </c>
      <c r="BA65" s="12">
        <v>0</v>
      </c>
      <c r="BB65" s="12">
        <v>0</v>
      </c>
      <c r="BC65" s="13">
        <v>275.46972399999999</v>
      </c>
      <c r="BD65" s="10">
        <v>70.86</v>
      </c>
      <c r="BE65" s="11">
        <v>191.10730000000001</v>
      </c>
      <c r="BF65" s="11">
        <v>69.989099999999993</v>
      </c>
      <c r="BG65" s="12">
        <v>0</v>
      </c>
      <c r="BH65" s="12">
        <v>0</v>
      </c>
      <c r="BI65" s="13">
        <v>331.95640000000003</v>
      </c>
      <c r="BJ65" s="10">
        <v>61.880099999999999</v>
      </c>
      <c r="BK65" s="11">
        <v>88.080436000000006</v>
      </c>
      <c r="BL65" s="11">
        <v>129.46980000000002</v>
      </c>
      <c r="BM65" s="12">
        <v>0</v>
      </c>
      <c r="BN65" s="12">
        <v>0</v>
      </c>
      <c r="BO65" s="13">
        <v>279.43033600000001</v>
      </c>
      <c r="BP65" s="10">
        <v>61.959000000000003</v>
      </c>
      <c r="BQ65" s="11">
        <v>219.8355</v>
      </c>
      <c r="BR65" s="11">
        <v>69.045699999999997</v>
      </c>
      <c r="BS65" s="12">
        <v>0</v>
      </c>
      <c r="BT65" s="12">
        <v>0</v>
      </c>
      <c r="BU65" s="12">
        <v>350.84019999999998</v>
      </c>
      <c r="BV65" s="10">
        <v>696.96861999999987</v>
      </c>
      <c r="BW65" s="11">
        <v>2017.0478839999996</v>
      </c>
      <c r="BX65" s="11">
        <v>962.05201199999999</v>
      </c>
      <c r="BY65" s="12">
        <v>0</v>
      </c>
      <c r="BZ65" s="12">
        <v>0</v>
      </c>
      <c r="CA65" s="13">
        <v>3676.0685160000003</v>
      </c>
      <c r="CB65" s="10">
        <v>0</v>
      </c>
      <c r="CC65" s="11">
        <v>0</v>
      </c>
      <c r="CD65" s="11">
        <v>0.42099999999999999</v>
      </c>
      <c r="CE65" s="12">
        <v>0</v>
      </c>
      <c r="CF65" s="12">
        <v>0</v>
      </c>
      <c r="CG65" s="13">
        <v>0.42099999999999999</v>
      </c>
    </row>
    <row r="66" spans="1:85" ht="15.6" x14ac:dyDescent="0.3">
      <c r="A66" s="9" t="s">
        <v>56</v>
      </c>
      <c r="B66" s="10">
        <v>0</v>
      </c>
      <c r="C66" s="11">
        <v>0</v>
      </c>
      <c r="D66" s="11">
        <v>0</v>
      </c>
      <c r="E66" s="12">
        <v>0</v>
      </c>
      <c r="F66" s="12">
        <v>0</v>
      </c>
      <c r="G66" s="13">
        <v>0</v>
      </c>
      <c r="H66" s="10">
        <v>0</v>
      </c>
      <c r="I66" s="11">
        <v>0</v>
      </c>
      <c r="J66" s="11">
        <v>0</v>
      </c>
      <c r="K66" s="12">
        <v>0</v>
      </c>
      <c r="L66" s="12">
        <v>0</v>
      </c>
      <c r="M66" s="13">
        <v>0</v>
      </c>
      <c r="N66" s="10">
        <v>0</v>
      </c>
      <c r="O66" s="11">
        <v>0</v>
      </c>
      <c r="P66" s="11">
        <v>0</v>
      </c>
      <c r="Q66" s="11">
        <v>0</v>
      </c>
      <c r="R66" s="12">
        <v>0</v>
      </c>
      <c r="S66" s="13">
        <v>0</v>
      </c>
      <c r="T66" s="10">
        <v>0</v>
      </c>
      <c r="U66" s="11">
        <v>0</v>
      </c>
      <c r="V66" s="11">
        <v>0</v>
      </c>
      <c r="W66" s="11">
        <v>0</v>
      </c>
      <c r="X66" s="12">
        <v>0</v>
      </c>
      <c r="Y66" s="13">
        <v>0</v>
      </c>
      <c r="Z66" s="10">
        <v>0</v>
      </c>
      <c r="AA66" s="11">
        <v>0</v>
      </c>
      <c r="AB66" s="11">
        <v>0</v>
      </c>
      <c r="AC66" s="12">
        <v>0</v>
      </c>
      <c r="AD66" s="12">
        <v>0</v>
      </c>
      <c r="AE66" s="13">
        <v>0</v>
      </c>
      <c r="AF66" s="10">
        <v>0</v>
      </c>
      <c r="AG66" s="11">
        <v>0</v>
      </c>
      <c r="AH66" s="11">
        <v>0</v>
      </c>
      <c r="AI66" s="12">
        <v>0</v>
      </c>
      <c r="AJ66" s="12">
        <v>0</v>
      </c>
      <c r="AK66" s="13">
        <v>0</v>
      </c>
      <c r="AL66" s="10">
        <v>0</v>
      </c>
      <c r="AM66" s="11">
        <v>0</v>
      </c>
      <c r="AN66" s="11">
        <v>0</v>
      </c>
      <c r="AO66" s="12">
        <v>0</v>
      </c>
      <c r="AP66" s="12">
        <v>0</v>
      </c>
      <c r="AQ66" s="13">
        <v>0</v>
      </c>
      <c r="AR66" s="10">
        <v>0</v>
      </c>
      <c r="AS66" s="11">
        <v>0</v>
      </c>
      <c r="AT66" s="11">
        <v>0</v>
      </c>
      <c r="AU66" s="12">
        <v>0</v>
      </c>
      <c r="AV66" s="12">
        <v>0</v>
      </c>
      <c r="AW66" s="13">
        <v>0</v>
      </c>
      <c r="AX66" s="10">
        <v>0</v>
      </c>
      <c r="AY66" s="11">
        <v>0</v>
      </c>
      <c r="AZ66" s="11">
        <v>0</v>
      </c>
      <c r="BA66" s="12">
        <v>0</v>
      </c>
      <c r="BB66" s="12">
        <v>0</v>
      </c>
      <c r="BC66" s="13">
        <v>0</v>
      </c>
      <c r="BD66" s="10">
        <v>0</v>
      </c>
      <c r="BE66" s="11">
        <v>0</v>
      </c>
      <c r="BF66" s="11">
        <v>0</v>
      </c>
      <c r="BG66" s="12">
        <v>0</v>
      </c>
      <c r="BH66" s="12">
        <v>0</v>
      </c>
      <c r="BI66" s="13">
        <v>0</v>
      </c>
      <c r="BJ66" s="10">
        <v>0</v>
      </c>
      <c r="BK66" s="11">
        <v>0</v>
      </c>
      <c r="BL66" s="11">
        <v>0</v>
      </c>
      <c r="BM66" s="12">
        <v>0</v>
      </c>
      <c r="BN66" s="12">
        <v>0</v>
      </c>
      <c r="BO66" s="13">
        <v>0</v>
      </c>
      <c r="BP66" s="10">
        <v>0</v>
      </c>
      <c r="BQ66" s="11">
        <v>0</v>
      </c>
      <c r="BR66" s="11">
        <v>0</v>
      </c>
      <c r="BS66" s="12">
        <v>0</v>
      </c>
      <c r="BT66" s="12">
        <v>0</v>
      </c>
      <c r="BU66" s="12">
        <v>0</v>
      </c>
      <c r="BV66" s="10">
        <v>0</v>
      </c>
      <c r="BW66" s="11">
        <v>0</v>
      </c>
      <c r="BX66" s="11">
        <v>0</v>
      </c>
      <c r="BY66" s="12">
        <v>0</v>
      </c>
      <c r="BZ66" s="12">
        <v>0</v>
      </c>
      <c r="CA66" s="13">
        <v>0</v>
      </c>
      <c r="CB66" s="10">
        <v>0</v>
      </c>
      <c r="CC66" s="11">
        <v>0</v>
      </c>
      <c r="CD66" s="11">
        <v>0</v>
      </c>
      <c r="CE66" s="12">
        <v>0</v>
      </c>
      <c r="CF66" s="12">
        <v>0</v>
      </c>
      <c r="CG66" s="13">
        <v>0</v>
      </c>
    </row>
    <row r="67" spans="1:85" ht="15.6" x14ac:dyDescent="0.3">
      <c r="A67" s="9" t="s">
        <v>20</v>
      </c>
      <c r="B67" s="10">
        <v>16.606999999999999</v>
      </c>
      <c r="C67" s="11">
        <v>16.09</v>
      </c>
      <c r="D67" s="11">
        <v>0</v>
      </c>
      <c r="E67" s="12">
        <v>0</v>
      </c>
      <c r="F67" s="12">
        <v>0</v>
      </c>
      <c r="G67" s="13">
        <v>32.697000000000003</v>
      </c>
      <c r="H67" s="10">
        <v>11.823</v>
      </c>
      <c r="I67" s="11">
        <v>5.7770000000000001</v>
      </c>
      <c r="J67" s="11">
        <v>9.8109999999999999</v>
      </c>
      <c r="K67" s="12">
        <v>0</v>
      </c>
      <c r="L67" s="12">
        <v>0</v>
      </c>
      <c r="M67" s="13">
        <v>27.411000000000001</v>
      </c>
      <c r="N67" s="10">
        <v>0</v>
      </c>
      <c r="O67" s="11">
        <v>0</v>
      </c>
      <c r="P67" s="11">
        <v>0</v>
      </c>
      <c r="Q67" s="11">
        <v>0</v>
      </c>
      <c r="R67" s="12">
        <v>0</v>
      </c>
      <c r="S67" s="13">
        <v>0</v>
      </c>
      <c r="T67" s="10">
        <v>0</v>
      </c>
      <c r="U67" s="11">
        <v>0</v>
      </c>
      <c r="V67" s="11">
        <v>0</v>
      </c>
      <c r="W67" s="11">
        <v>0</v>
      </c>
      <c r="X67" s="12">
        <v>0</v>
      </c>
      <c r="Y67" s="13">
        <v>0</v>
      </c>
      <c r="Z67" s="10">
        <v>0</v>
      </c>
      <c r="AA67" s="11">
        <v>0</v>
      </c>
      <c r="AB67" s="11">
        <v>0</v>
      </c>
      <c r="AC67" s="12">
        <v>0</v>
      </c>
      <c r="AD67" s="12">
        <v>0</v>
      </c>
      <c r="AE67" s="13">
        <v>0</v>
      </c>
      <c r="AF67" s="10">
        <v>0</v>
      </c>
      <c r="AG67" s="11">
        <v>0</v>
      </c>
      <c r="AH67" s="11">
        <v>0</v>
      </c>
      <c r="AI67" s="12">
        <v>0</v>
      </c>
      <c r="AJ67" s="12">
        <v>0</v>
      </c>
      <c r="AK67" s="13">
        <v>0</v>
      </c>
      <c r="AL67" s="10">
        <v>0</v>
      </c>
      <c r="AM67" s="11">
        <v>0</v>
      </c>
      <c r="AN67" s="11">
        <v>0</v>
      </c>
      <c r="AO67" s="12">
        <v>0</v>
      </c>
      <c r="AP67" s="12">
        <v>0</v>
      </c>
      <c r="AQ67" s="13">
        <v>0</v>
      </c>
      <c r="AR67" s="10">
        <v>0</v>
      </c>
      <c r="AS67" s="11">
        <v>0</v>
      </c>
      <c r="AT67" s="11">
        <v>0</v>
      </c>
      <c r="AU67" s="12">
        <v>0</v>
      </c>
      <c r="AV67" s="12">
        <v>0</v>
      </c>
      <c r="AW67" s="13">
        <v>0</v>
      </c>
      <c r="AX67" s="10">
        <v>0</v>
      </c>
      <c r="AY67" s="11">
        <v>0</v>
      </c>
      <c r="AZ67" s="11">
        <v>0</v>
      </c>
      <c r="BA67" s="12">
        <v>0</v>
      </c>
      <c r="BB67" s="12">
        <v>0</v>
      </c>
      <c r="BC67" s="13">
        <v>0</v>
      </c>
      <c r="BD67" s="10">
        <v>0</v>
      </c>
      <c r="BE67" s="11">
        <v>0</v>
      </c>
      <c r="BF67" s="11">
        <v>0</v>
      </c>
      <c r="BG67" s="12">
        <v>0</v>
      </c>
      <c r="BH67" s="12">
        <v>0</v>
      </c>
      <c r="BI67" s="13">
        <v>0</v>
      </c>
      <c r="BJ67" s="10">
        <v>0</v>
      </c>
      <c r="BK67" s="11">
        <v>0</v>
      </c>
      <c r="BL67" s="11">
        <v>0</v>
      </c>
      <c r="BM67" s="12">
        <v>0</v>
      </c>
      <c r="BN67" s="12">
        <v>0</v>
      </c>
      <c r="BO67" s="13">
        <v>0</v>
      </c>
      <c r="BP67" s="10">
        <v>0</v>
      </c>
      <c r="BQ67" s="11">
        <v>0</v>
      </c>
      <c r="BR67" s="11">
        <v>0</v>
      </c>
      <c r="BS67" s="12">
        <v>0</v>
      </c>
      <c r="BT67" s="12">
        <v>0</v>
      </c>
      <c r="BU67" s="12">
        <v>0</v>
      </c>
      <c r="BV67" s="10">
        <v>28.43</v>
      </c>
      <c r="BW67" s="11">
        <v>21.867000000000001</v>
      </c>
      <c r="BX67" s="11">
        <v>9.8109999999999999</v>
      </c>
      <c r="BY67" s="12">
        <v>0</v>
      </c>
      <c r="BZ67" s="12">
        <v>0</v>
      </c>
      <c r="CA67" s="13">
        <v>60.108000000000004</v>
      </c>
      <c r="CB67" s="10">
        <v>0</v>
      </c>
      <c r="CC67" s="11">
        <v>14.16</v>
      </c>
      <c r="CD67" s="11">
        <v>0</v>
      </c>
      <c r="CE67" s="12">
        <v>0</v>
      </c>
      <c r="CF67" s="12">
        <v>0</v>
      </c>
      <c r="CG67" s="13">
        <v>14.16</v>
      </c>
    </row>
    <row r="68" spans="1:85" ht="15.6" x14ac:dyDescent="0.3">
      <c r="A68" s="9" t="s">
        <v>21</v>
      </c>
      <c r="B68" s="10">
        <v>0</v>
      </c>
      <c r="C68" s="11">
        <v>0</v>
      </c>
      <c r="D68" s="11">
        <v>0</v>
      </c>
      <c r="E68" s="12">
        <v>0</v>
      </c>
      <c r="F68" s="12">
        <v>0</v>
      </c>
      <c r="G68" s="13">
        <v>0</v>
      </c>
      <c r="H68" s="10">
        <v>0</v>
      </c>
      <c r="I68" s="11">
        <v>0</v>
      </c>
      <c r="J68" s="11">
        <v>0</v>
      </c>
      <c r="K68" s="12">
        <v>0</v>
      </c>
      <c r="L68" s="12">
        <v>0</v>
      </c>
      <c r="M68" s="13">
        <v>0</v>
      </c>
      <c r="N68" s="10">
        <v>0</v>
      </c>
      <c r="O68" s="11">
        <v>0</v>
      </c>
      <c r="P68" s="11">
        <v>0</v>
      </c>
      <c r="Q68" s="11">
        <v>0</v>
      </c>
      <c r="R68" s="12">
        <v>0</v>
      </c>
      <c r="S68" s="13">
        <v>0</v>
      </c>
      <c r="T68" s="10">
        <v>0</v>
      </c>
      <c r="U68" s="11">
        <v>0</v>
      </c>
      <c r="V68" s="11">
        <v>0</v>
      </c>
      <c r="W68" s="11">
        <v>0</v>
      </c>
      <c r="X68" s="12">
        <v>0</v>
      </c>
      <c r="Y68" s="13">
        <v>0</v>
      </c>
      <c r="Z68" s="10">
        <v>0</v>
      </c>
      <c r="AA68" s="11">
        <v>0</v>
      </c>
      <c r="AB68" s="11">
        <v>0</v>
      </c>
      <c r="AC68" s="12">
        <v>0</v>
      </c>
      <c r="AD68" s="12">
        <v>0</v>
      </c>
      <c r="AE68" s="13">
        <v>0</v>
      </c>
      <c r="AF68" s="10">
        <v>0</v>
      </c>
      <c r="AG68" s="11">
        <v>0</v>
      </c>
      <c r="AH68" s="11">
        <v>0</v>
      </c>
      <c r="AI68" s="12">
        <v>0</v>
      </c>
      <c r="AJ68" s="12">
        <v>0</v>
      </c>
      <c r="AK68" s="13">
        <v>0</v>
      </c>
      <c r="AL68" s="10">
        <v>0</v>
      </c>
      <c r="AM68" s="11">
        <v>0</v>
      </c>
      <c r="AN68" s="11">
        <v>0</v>
      </c>
      <c r="AO68" s="12">
        <v>0</v>
      </c>
      <c r="AP68" s="12">
        <v>0</v>
      </c>
      <c r="AQ68" s="13">
        <v>0</v>
      </c>
      <c r="AR68" s="10">
        <v>0</v>
      </c>
      <c r="AS68" s="11">
        <v>0</v>
      </c>
      <c r="AT68" s="11">
        <v>0</v>
      </c>
      <c r="AU68" s="12">
        <v>0</v>
      </c>
      <c r="AV68" s="12">
        <v>0</v>
      </c>
      <c r="AW68" s="13">
        <v>0</v>
      </c>
      <c r="AX68" s="10">
        <v>0</v>
      </c>
      <c r="AY68" s="11">
        <v>0</v>
      </c>
      <c r="AZ68" s="11">
        <v>0</v>
      </c>
      <c r="BA68" s="12">
        <v>0</v>
      </c>
      <c r="BB68" s="12">
        <v>0</v>
      </c>
      <c r="BC68" s="13">
        <v>0</v>
      </c>
      <c r="BD68" s="10">
        <v>0</v>
      </c>
      <c r="BE68" s="11">
        <v>0</v>
      </c>
      <c r="BF68" s="11">
        <v>0</v>
      </c>
      <c r="BG68" s="12">
        <v>0</v>
      </c>
      <c r="BH68" s="12">
        <v>0</v>
      </c>
      <c r="BI68" s="13">
        <v>0</v>
      </c>
      <c r="BJ68" s="10">
        <v>0</v>
      </c>
      <c r="BK68" s="11">
        <v>0</v>
      </c>
      <c r="BL68" s="11">
        <v>0</v>
      </c>
      <c r="BM68" s="12">
        <v>0</v>
      </c>
      <c r="BN68" s="12">
        <v>0</v>
      </c>
      <c r="BO68" s="13">
        <v>0</v>
      </c>
      <c r="BP68" s="10">
        <v>0</v>
      </c>
      <c r="BQ68" s="11">
        <v>0</v>
      </c>
      <c r="BR68" s="11">
        <v>0</v>
      </c>
      <c r="BS68" s="12">
        <v>0</v>
      </c>
      <c r="BT68" s="12">
        <v>0</v>
      </c>
      <c r="BU68" s="12">
        <v>0</v>
      </c>
      <c r="BV68" s="10">
        <v>0</v>
      </c>
      <c r="BW68" s="11">
        <v>0</v>
      </c>
      <c r="BX68" s="11">
        <v>0</v>
      </c>
      <c r="BY68" s="12">
        <v>0</v>
      </c>
      <c r="BZ68" s="12">
        <v>0</v>
      </c>
      <c r="CA68" s="13">
        <v>0</v>
      </c>
      <c r="CB68" s="10">
        <v>100.9023</v>
      </c>
      <c r="CC68" s="11">
        <v>128.5256</v>
      </c>
      <c r="CD68" s="11">
        <v>60.940999999999995</v>
      </c>
      <c r="CE68" s="12">
        <v>0</v>
      </c>
      <c r="CF68" s="12">
        <v>0</v>
      </c>
      <c r="CG68" s="13">
        <v>290.3689</v>
      </c>
    </row>
    <row r="69" spans="1:85" ht="15.6" x14ac:dyDescent="0.3">
      <c r="A69" s="9" t="s">
        <v>57</v>
      </c>
      <c r="B69" s="10">
        <v>0</v>
      </c>
      <c r="C69" s="11">
        <v>0</v>
      </c>
      <c r="D69" s="11">
        <v>0</v>
      </c>
      <c r="E69" s="12">
        <v>0</v>
      </c>
      <c r="F69" s="12">
        <v>0</v>
      </c>
      <c r="G69" s="13">
        <v>0</v>
      </c>
      <c r="H69" s="10">
        <v>0</v>
      </c>
      <c r="I69" s="11">
        <v>0</v>
      </c>
      <c r="J69" s="11">
        <v>0</v>
      </c>
      <c r="K69" s="12">
        <v>0</v>
      </c>
      <c r="L69" s="12">
        <v>0</v>
      </c>
      <c r="M69" s="13">
        <v>0</v>
      </c>
      <c r="N69" s="10">
        <v>0</v>
      </c>
      <c r="O69" s="11">
        <v>0</v>
      </c>
      <c r="P69" s="11">
        <v>0</v>
      </c>
      <c r="Q69" s="11">
        <v>0</v>
      </c>
      <c r="R69" s="12">
        <v>0</v>
      </c>
      <c r="S69" s="13">
        <v>0</v>
      </c>
      <c r="T69" s="10">
        <v>0</v>
      </c>
      <c r="U69" s="11">
        <v>0</v>
      </c>
      <c r="V69" s="11">
        <v>0</v>
      </c>
      <c r="W69" s="11">
        <v>0</v>
      </c>
      <c r="X69" s="12">
        <v>0</v>
      </c>
      <c r="Y69" s="13">
        <v>0</v>
      </c>
      <c r="Z69" s="10">
        <v>0</v>
      </c>
      <c r="AA69" s="11">
        <v>0</v>
      </c>
      <c r="AB69" s="11">
        <v>0</v>
      </c>
      <c r="AC69" s="12">
        <v>0</v>
      </c>
      <c r="AD69" s="12">
        <v>0</v>
      </c>
      <c r="AE69" s="13">
        <v>0</v>
      </c>
      <c r="AF69" s="10">
        <v>0</v>
      </c>
      <c r="AG69" s="11">
        <v>0</v>
      </c>
      <c r="AH69" s="11">
        <v>0</v>
      </c>
      <c r="AI69" s="12">
        <v>0</v>
      </c>
      <c r="AJ69" s="12">
        <v>0</v>
      </c>
      <c r="AK69" s="13">
        <v>0</v>
      </c>
      <c r="AL69" s="10">
        <v>0</v>
      </c>
      <c r="AM69" s="11">
        <v>0</v>
      </c>
      <c r="AN69" s="11">
        <v>0</v>
      </c>
      <c r="AO69" s="12">
        <v>0</v>
      </c>
      <c r="AP69" s="12">
        <v>0</v>
      </c>
      <c r="AQ69" s="13">
        <v>0</v>
      </c>
      <c r="AR69" s="10">
        <v>0</v>
      </c>
      <c r="AS69" s="11">
        <v>0</v>
      </c>
      <c r="AT69" s="11">
        <v>0</v>
      </c>
      <c r="AU69" s="12">
        <v>0</v>
      </c>
      <c r="AV69" s="12">
        <v>0</v>
      </c>
      <c r="AW69" s="13">
        <v>0</v>
      </c>
      <c r="AX69" s="10">
        <v>0</v>
      </c>
      <c r="AY69" s="11">
        <v>0</v>
      </c>
      <c r="AZ69" s="11">
        <v>0</v>
      </c>
      <c r="BA69" s="12">
        <v>0</v>
      </c>
      <c r="BB69" s="12">
        <v>0</v>
      </c>
      <c r="BC69" s="13">
        <v>0</v>
      </c>
      <c r="BD69" s="10">
        <v>0</v>
      </c>
      <c r="BE69" s="11">
        <v>0</v>
      </c>
      <c r="BF69" s="11">
        <v>0</v>
      </c>
      <c r="BG69" s="12">
        <v>0</v>
      </c>
      <c r="BH69" s="12">
        <v>0</v>
      </c>
      <c r="BI69" s="13">
        <v>0</v>
      </c>
      <c r="BJ69" s="10">
        <v>0</v>
      </c>
      <c r="BK69" s="11">
        <v>0</v>
      </c>
      <c r="BL69" s="11">
        <v>0</v>
      </c>
      <c r="BM69" s="12">
        <v>0</v>
      </c>
      <c r="BN69" s="12">
        <v>0</v>
      </c>
      <c r="BO69" s="13">
        <v>0</v>
      </c>
      <c r="BP69" s="10">
        <v>0</v>
      </c>
      <c r="BQ69" s="11">
        <v>0</v>
      </c>
      <c r="BR69" s="11">
        <v>0</v>
      </c>
      <c r="BS69" s="12">
        <v>0</v>
      </c>
      <c r="BT69" s="12">
        <v>0</v>
      </c>
      <c r="BU69" s="12">
        <v>0</v>
      </c>
      <c r="BV69" s="10">
        <v>0</v>
      </c>
      <c r="BW69" s="11">
        <v>0</v>
      </c>
      <c r="BX69" s="11">
        <v>0</v>
      </c>
      <c r="BY69" s="12">
        <v>0</v>
      </c>
      <c r="BZ69" s="12">
        <v>0</v>
      </c>
      <c r="CA69" s="13">
        <v>0</v>
      </c>
      <c r="CB69" s="10">
        <v>62.361399999999996</v>
      </c>
      <c r="CC69" s="11">
        <v>94.575399999999988</v>
      </c>
      <c r="CD69" s="11">
        <v>0</v>
      </c>
      <c r="CE69" s="12">
        <v>0</v>
      </c>
      <c r="CF69" s="12">
        <v>0</v>
      </c>
      <c r="CG69" s="13">
        <v>156.93679999999998</v>
      </c>
    </row>
    <row r="70" spans="1:85" ht="15.6" x14ac:dyDescent="0.3">
      <c r="A70" s="9" t="s">
        <v>58</v>
      </c>
      <c r="B70" s="10">
        <v>33.948640000000005</v>
      </c>
      <c r="C70" s="11">
        <v>34.231999999999999</v>
      </c>
      <c r="D70" s="11">
        <v>0</v>
      </c>
      <c r="E70" s="12">
        <v>0</v>
      </c>
      <c r="F70" s="12">
        <v>0</v>
      </c>
      <c r="G70" s="13">
        <v>68.180640000000011</v>
      </c>
      <c r="H70" s="10">
        <v>44.151360000000004</v>
      </c>
      <c r="I70" s="11">
        <v>25.294720000000002</v>
      </c>
      <c r="J70" s="11">
        <v>0</v>
      </c>
      <c r="K70" s="12">
        <v>0</v>
      </c>
      <c r="L70" s="12">
        <v>0</v>
      </c>
      <c r="M70" s="13">
        <v>69.446080000000009</v>
      </c>
      <c r="N70" s="10">
        <v>0</v>
      </c>
      <c r="O70" s="11">
        <v>0</v>
      </c>
      <c r="P70" s="11">
        <v>0</v>
      </c>
      <c r="Q70" s="11">
        <v>0</v>
      </c>
      <c r="R70" s="12">
        <v>0</v>
      </c>
      <c r="S70" s="13">
        <v>0</v>
      </c>
      <c r="T70" s="10">
        <v>0</v>
      </c>
      <c r="U70" s="11">
        <v>0</v>
      </c>
      <c r="V70" s="11">
        <v>0</v>
      </c>
      <c r="W70" s="11">
        <v>0</v>
      </c>
      <c r="X70" s="12">
        <v>0</v>
      </c>
      <c r="Y70" s="13">
        <v>0</v>
      </c>
      <c r="Z70" s="10">
        <v>0</v>
      </c>
      <c r="AA70" s="11">
        <v>0</v>
      </c>
      <c r="AB70" s="11">
        <v>0</v>
      </c>
      <c r="AC70" s="12">
        <v>0</v>
      </c>
      <c r="AD70" s="12">
        <v>0</v>
      </c>
      <c r="AE70" s="13">
        <v>0</v>
      </c>
      <c r="AF70" s="10">
        <v>0</v>
      </c>
      <c r="AG70" s="11">
        <v>0</v>
      </c>
      <c r="AH70" s="11">
        <v>0</v>
      </c>
      <c r="AI70" s="12">
        <v>0</v>
      </c>
      <c r="AJ70" s="12">
        <v>0</v>
      </c>
      <c r="AK70" s="13">
        <v>0</v>
      </c>
      <c r="AL70" s="10">
        <v>0</v>
      </c>
      <c r="AM70" s="11">
        <v>0</v>
      </c>
      <c r="AN70" s="11">
        <v>0</v>
      </c>
      <c r="AO70" s="12">
        <v>0</v>
      </c>
      <c r="AP70" s="12">
        <v>0</v>
      </c>
      <c r="AQ70" s="13">
        <v>0</v>
      </c>
      <c r="AR70" s="10">
        <v>0</v>
      </c>
      <c r="AS70" s="11">
        <v>0</v>
      </c>
      <c r="AT70" s="11">
        <v>0</v>
      </c>
      <c r="AU70" s="12">
        <v>0</v>
      </c>
      <c r="AV70" s="12">
        <v>0</v>
      </c>
      <c r="AW70" s="13">
        <v>0</v>
      </c>
      <c r="AX70" s="10">
        <v>0</v>
      </c>
      <c r="AY70" s="11">
        <v>0</v>
      </c>
      <c r="AZ70" s="11">
        <v>0</v>
      </c>
      <c r="BA70" s="12">
        <v>0</v>
      </c>
      <c r="BB70" s="12">
        <v>0</v>
      </c>
      <c r="BC70" s="13">
        <v>0</v>
      </c>
      <c r="BD70" s="10">
        <v>0</v>
      </c>
      <c r="BE70" s="11">
        <v>0</v>
      </c>
      <c r="BF70" s="11">
        <v>0</v>
      </c>
      <c r="BG70" s="12">
        <v>0</v>
      </c>
      <c r="BH70" s="12">
        <v>0</v>
      </c>
      <c r="BI70" s="13">
        <v>0</v>
      </c>
      <c r="BJ70" s="10">
        <v>0</v>
      </c>
      <c r="BK70" s="11">
        <v>0</v>
      </c>
      <c r="BL70" s="11">
        <v>0</v>
      </c>
      <c r="BM70" s="12">
        <v>0</v>
      </c>
      <c r="BN70" s="12">
        <v>0</v>
      </c>
      <c r="BO70" s="13">
        <v>0</v>
      </c>
      <c r="BP70" s="10">
        <v>0</v>
      </c>
      <c r="BQ70" s="11">
        <v>0</v>
      </c>
      <c r="BR70" s="11">
        <v>0</v>
      </c>
      <c r="BS70" s="12">
        <v>0</v>
      </c>
      <c r="BT70" s="12">
        <v>0</v>
      </c>
      <c r="BU70" s="12">
        <v>0</v>
      </c>
      <c r="BV70" s="10">
        <v>78.100000000000009</v>
      </c>
      <c r="BW70" s="11">
        <v>59.526719999999997</v>
      </c>
      <c r="BX70" s="11">
        <v>0</v>
      </c>
      <c r="BY70" s="12">
        <v>0</v>
      </c>
      <c r="BZ70" s="12">
        <v>0</v>
      </c>
      <c r="CA70" s="13">
        <v>137.62672000000003</v>
      </c>
      <c r="CB70" s="10">
        <v>38.939</v>
      </c>
      <c r="CC70" s="11">
        <v>81.015799999999999</v>
      </c>
      <c r="CD70" s="11">
        <v>0</v>
      </c>
      <c r="CE70" s="12">
        <v>0</v>
      </c>
      <c r="CF70" s="12">
        <v>0</v>
      </c>
      <c r="CG70" s="13">
        <v>119.95480000000001</v>
      </c>
    </row>
    <row r="71" spans="1:85" ht="15.6" x14ac:dyDescent="0.3">
      <c r="A71" s="9" t="s">
        <v>22</v>
      </c>
      <c r="B71" s="10">
        <v>22.7361</v>
      </c>
      <c r="C71" s="11">
        <v>91.011600000000001</v>
      </c>
      <c r="D71" s="11">
        <v>0</v>
      </c>
      <c r="E71" s="12">
        <v>0</v>
      </c>
      <c r="F71" s="12">
        <v>0</v>
      </c>
      <c r="G71" s="13">
        <v>113.74770000000001</v>
      </c>
      <c r="H71" s="10">
        <v>22.788</v>
      </c>
      <c r="I71" s="11">
        <v>54.4452</v>
      </c>
      <c r="J71" s="11">
        <v>0</v>
      </c>
      <c r="K71" s="12">
        <v>0</v>
      </c>
      <c r="L71" s="12">
        <v>0</v>
      </c>
      <c r="M71" s="13">
        <v>77.233199999999997</v>
      </c>
      <c r="N71" s="10">
        <v>0</v>
      </c>
      <c r="O71" s="11">
        <v>0</v>
      </c>
      <c r="P71" s="11">
        <v>0</v>
      </c>
      <c r="Q71" s="11">
        <v>0</v>
      </c>
      <c r="R71" s="12">
        <v>0</v>
      </c>
      <c r="S71" s="13">
        <v>0</v>
      </c>
      <c r="T71" s="10">
        <v>0</v>
      </c>
      <c r="U71" s="11">
        <v>43.601100000000002</v>
      </c>
      <c r="V71" s="11">
        <v>0</v>
      </c>
      <c r="W71" s="11">
        <v>0</v>
      </c>
      <c r="X71" s="12">
        <v>0</v>
      </c>
      <c r="Y71" s="13">
        <v>43.601100000000002</v>
      </c>
      <c r="Z71" s="10">
        <v>0</v>
      </c>
      <c r="AA71" s="11">
        <v>97.738799999999998</v>
      </c>
      <c r="AB71" s="11">
        <v>27.317700000000002</v>
      </c>
      <c r="AC71" s="12">
        <v>0</v>
      </c>
      <c r="AD71" s="12">
        <v>0</v>
      </c>
      <c r="AE71" s="13">
        <v>125.0565</v>
      </c>
      <c r="AF71" s="10">
        <v>0</v>
      </c>
      <c r="AG71" s="11">
        <v>155.89020000000002</v>
      </c>
      <c r="AH71" s="11">
        <v>0</v>
      </c>
      <c r="AI71" s="12">
        <v>0</v>
      </c>
      <c r="AJ71" s="12">
        <v>0</v>
      </c>
      <c r="AK71" s="13">
        <v>155.89020000000002</v>
      </c>
      <c r="AL71" s="10">
        <v>0</v>
      </c>
      <c r="AM71" s="11">
        <v>34.492800000000003</v>
      </c>
      <c r="AN71" s="11">
        <v>17.746200000000002</v>
      </c>
      <c r="AO71" s="12">
        <v>0</v>
      </c>
      <c r="AP71" s="12">
        <v>0</v>
      </c>
      <c r="AQ71" s="13">
        <v>52.239000000000004</v>
      </c>
      <c r="AR71" s="10">
        <v>0</v>
      </c>
      <c r="AS71" s="11">
        <v>74.277299999999997</v>
      </c>
      <c r="AT71" s="11">
        <v>0</v>
      </c>
      <c r="AU71" s="12">
        <v>0</v>
      </c>
      <c r="AV71" s="12">
        <v>0</v>
      </c>
      <c r="AW71" s="13">
        <v>74.277299999999997</v>
      </c>
      <c r="AX71" s="10">
        <v>0</v>
      </c>
      <c r="AY71" s="11">
        <v>89.800799999999981</v>
      </c>
      <c r="AZ71" s="11">
        <v>0</v>
      </c>
      <c r="BA71" s="12">
        <v>0</v>
      </c>
      <c r="BB71" s="12">
        <v>0</v>
      </c>
      <c r="BC71" s="13">
        <v>89.800799999999981</v>
      </c>
      <c r="BD71" s="10">
        <v>0</v>
      </c>
      <c r="BE71" s="11">
        <v>42.796799999999998</v>
      </c>
      <c r="BF71" s="11">
        <v>0</v>
      </c>
      <c r="BG71" s="12">
        <v>0</v>
      </c>
      <c r="BH71" s="12">
        <v>0</v>
      </c>
      <c r="BI71" s="13">
        <v>42.796799999999998</v>
      </c>
      <c r="BJ71" s="10">
        <v>0</v>
      </c>
      <c r="BK71" s="11">
        <v>53.139600000000002</v>
      </c>
      <c r="BL71" s="11">
        <v>0</v>
      </c>
      <c r="BM71" s="12">
        <v>0</v>
      </c>
      <c r="BN71" s="12">
        <v>0</v>
      </c>
      <c r="BO71" s="13">
        <v>53.139600000000002</v>
      </c>
      <c r="BP71" s="10">
        <v>0</v>
      </c>
      <c r="BQ71" s="11">
        <v>31.423500000000001</v>
      </c>
      <c r="BR71" s="11">
        <v>7.8261000000000003</v>
      </c>
      <c r="BS71" s="12">
        <v>0</v>
      </c>
      <c r="BT71" s="12">
        <v>0</v>
      </c>
      <c r="BU71" s="12">
        <v>39.249600000000001</v>
      </c>
      <c r="BV71" s="10">
        <v>45.524100000000004</v>
      </c>
      <c r="BW71" s="11">
        <v>768.6176999999999</v>
      </c>
      <c r="BX71" s="11">
        <v>52.89</v>
      </c>
      <c r="BY71" s="12">
        <v>0</v>
      </c>
      <c r="BZ71" s="12">
        <v>0</v>
      </c>
      <c r="CA71" s="13">
        <v>867.03179999999998</v>
      </c>
      <c r="CB71" s="10">
        <v>0</v>
      </c>
      <c r="CC71" s="11">
        <v>13.941000000000001</v>
      </c>
      <c r="CD71" s="11">
        <v>0</v>
      </c>
      <c r="CE71" s="12">
        <v>0</v>
      </c>
      <c r="CF71" s="12">
        <v>0</v>
      </c>
      <c r="CG71" s="13">
        <v>13.941000000000001</v>
      </c>
    </row>
    <row r="72" spans="1:85" ht="15.6" x14ac:dyDescent="0.3">
      <c r="A72" s="15" t="s">
        <v>23</v>
      </c>
      <c r="B72" s="10">
        <v>12.815</v>
      </c>
      <c r="C72" s="11">
        <v>114.495428</v>
      </c>
      <c r="D72" s="11">
        <v>11.201000000000001</v>
      </c>
      <c r="E72" s="12">
        <v>0</v>
      </c>
      <c r="F72" s="12">
        <v>0</v>
      </c>
      <c r="G72" s="13">
        <v>138.511428</v>
      </c>
      <c r="H72" s="10">
        <v>18.324000000000002</v>
      </c>
      <c r="I72" s="11">
        <v>104.149092</v>
      </c>
      <c r="J72" s="11">
        <v>9.8689999999999998</v>
      </c>
      <c r="K72" s="12">
        <v>0</v>
      </c>
      <c r="L72" s="12">
        <v>0</v>
      </c>
      <c r="M72" s="13">
        <v>132.34209199999998</v>
      </c>
      <c r="N72" s="10">
        <v>0</v>
      </c>
      <c r="O72" s="11">
        <v>0</v>
      </c>
      <c r="P72" s="11">
        <v>0</v>
      </c>
      <c r="Q72" s="11">
        <v>0</v>
      </c>
      <c r="R72" s="12">
        <v>0</v>
      </c>
      <c r="S72" s="13">
        <v>0</v>
      </c>
      <c r="T72" s="10">
        <v>0</v>
      </c>
      <c r="U72" s="11">
        <v>43.743344</v>
      </c>
      <c r="V72" s="11">
        <v>19.085999999999999</v>
      </c>
      <c r="W72" s="11">
        <v>0</v>
      </c>
      <c r="X72" s="12">
        <v>0</v>
      </c>
      <c r="Y72" s="13">
        <v>62.829343999999999</v>
      </c>
      <c r="Z72" s="10">
        <v>0</v>
      </c>
      <c r="AA72" s="11">
        <v>136.09100000000001</v>
      </c>
      <c r="AB72" s="11">
        <v>29.745000000000001</v>
      </c>
      <c r="AC72" s="12">
        <v>0</v>
      </c>
      <c r="AD72" s="12">
        <v>0</v>
      </c>
      <c r="AE72" s="13">
        <v>165.83600000000001</v>
      </c>
      <c r="AF72" s="10">
        <v>0</v>
      </c>
      <c r="AG72" s="11">
        <v>228.2824</v>
      </c>
      <c r="AH72" s="11">
        <v>58.774999999999999</v>
      </c>
      <c r="AI72" s="12">
        <v>0</v>
      </c>
      <c r="AJ72" s="12">
        <v>0</v>
      </c>
      <c r="AK72" s="13">
        <v>287.05739999999997</v>
      </c>
      <c r="AL72" s="10">
        <v>17.315999999999999</v>
      </c>
      <c r="AM72" s="11">
        <v>95.247</v>
      </c>
      <c r="AN72" s="11">
        <v>20.137</v>
      </c>
      <c r="AO72" s="12">
        <v>0</v>
      </c>
      <c r="AP72" s="12">
        <v>0</v>
      </c>
      <c r="AQ72" s="13">
        <v>132.69999999999999</v>
      </c>
      <c r="AR72" s="10">
        <v>12.696</v>
      </c>
      <c r="AS72" s="11">
        <v>125.02339999999998</v>
      </c>
      <c r="AT72" s="11">
        <v>15.247</v>
      </c>
      <c r="AU72" s="12">
        <v>0</v>
      </c>
      <c r="AV72" s="12">
        <v>0</v>
      </c>
      <c r="AW72" s="13">
        <v>152.96639999999996</v>
      </c>
      <c r="AX72" s="10">
        <v>23.335000000000001</v>
      </c>
      <c r="AY72" s="11">
        <v>175.87507200000002</v>
      </c>
      <c r="AZ72" s="11">
        <v>24.456</v>
      </c>
      <c r="BA72" s="12">
        <v>0</v>
      </c>
      <c r="BB72" s="12">
        <v>0</v>
      </c>
      <c r="BC72" s="13">
        <v>223.66607200000001</v>
      </c>
      <c r="BD72" s="10">
        <v>14.445</v>
      </c>
      <c r="BE72" s="11">
        <v>125.27120000000001</v>
      </c>
      <c r="BF72" s="11">
        <v>12.004</v>
      </c>
      <c r="BG72" s="12">
        <v>0</v>
      </c>
      <c r="BH72" s="12">
        <v>0</v>
      </c>
      <c r="BI72" s="13">
        <v>151.72020000000001</v>
      </c>
      <c r="BJ72" s="10">
        <v>0</v>
      </c>
      <c r="BK72" s="11">
        <v>105.60380000000001</v>
      </c>
      <c r="BL72" s="11">
        <v>27.86</v>
      </c>
      <c r="BM72" s="12">
        <v>0</v>
      </c>
      <c r="BN72" s="12">
        <v>0</v>
      </c>
      <c r="BO72" s="13">
        <v>133.46379999999999</v>
      </c>
      <c r="BP72" s="10">
        <v>0</v>
      </c>
      <c r="BQ72" s="11">
        <v>208.88779999999997</v>
      </c>
      <c r="BR72" s="11">
        <v>5.4512999999999998</v>
      </c>
      <c r="BS72" s="12">
        <v>0</v>
      </c>
      <c r="BT72" s="12">
        <v>0</v>
      </c>
      <c r="BU72" s="12">
        <v>214.33909999999997</v>
      </c>
      <c r="BV72" s="10">
        <v>98.930999999999983</v>
      </c>
      <c r="BW72" s="11">
        <v>1462.6695359999999</v>
      </c>
      <c r="BX72" s="11">
        <v>233.8313</v>
      </c>
      <c r="BY72" s="12">
        <v>0</v>
      </c>
      <c r="BZ72" s="12">
        <v>0</v>
      </c>
      <c r="CA72" s="13">
        <v>1795.431836</v>
      </c>
      <c r="CB72" s="10">
        <v>0</v>
      </c>
      <c r="CC72" s="11">
        <v>0</v>
      </c>
      <c r="CD72" s="11">
        <v>0</v>
      </c>
      <c r="CE72" s="12">
        <v>0</v>
      </c>
      <c r="CF72" s="12">
        <v>0</v>
      </c>
      <c r="CG72" s="13">
        <v>0</v>
      </c>
    </row>
    <row r="73" spans="1:85" ht="15.6" x14ac:dyDescent="0.3">
      <c r="A73" s="9" t="s">
        <v>45</v>
      </c>
      <c r="B73" s="10">
        <v>105.48589999999999</v>
      </c>
      <c r="C73" s="11">
        <v>30.484349999999999</v>
      </c>
      <c r="D73" s="11">
        <v>12.1599</v>
      </c>
      <c r="E73" s="12">
        <v>0</v>
      </c>
      <c r="F73" s="12">
        <v>0</v>
      </c>
      <c r="G73" s="13">
        <v>148.13014999999999</v>
      </c>
      <c r="H73" s="10">
        <v>49.034099999999995</v>
      </c>
      <c r="I73" s="11">
        <v>53.104500000000002</v>
      </c>
      <c r="J73" s="11">
        <v>7.8313500000000005</v>
      </c>
      <c r="K73" s="12">
        <v>0</v>
      </c>
      <c r="L73" s="12">
        <v>0</v>
      </c>
      <c r="M73" s="13">
        <v>109.96995</v>
      </c>
      <c r="N73" s="10">
        <v>7.9725000000000001</v>
      </c>
      <c r="O73" s="11">
        <v>0</v>
      </c>
      <c r="P73" s="11">
        <v>0</v>
      </c>
      <c r="Q73" s="11">
        <v>0</v>
      </c>
      <c r="R73" s="12">
        <v>0</v>
      </c>
      <c r="S73" s="13">
        <v>7.9725000000000001</v>
      </c>
      <c r="T73" s="10">
        <v>67.44</v>
      </c>
      <c r="U73" s="11">
        <v>0</v>
      </c>
      <c r="V73" s="11">
        <v>12.945</v>
      </c>
      <c r="W73" s="11">
        <v>0</v>
      </c>
      <c r="X73" s="12">
        <v>0</v>
      </c>
      <c r="Y73" s="13">
        <v>80.384999999999991</v>
      </c>
      <c r="Z73" s="10">
        <v>0</v>
      </c>
      <c r="AA73" s="11">
        <v>0</v>
      </c>
      <c r="AB73" s="11">
        <v>0</v>
      </c>
      <c r="AC73" s="12">
        <v>0</v>
      </c>
      <c r="AD73" s="12">
        <v>0</v>
      </c>
      <c r="AE73" s="13">
        <v>0</v>
      </c>
      <c r="AF73" s="10">
        <v>0</v>
      </c>
      <c r="AG73" s="11">
        <v>0</v>
      </c>
      <c r="AH73" s="11">
        <v>0</v>
      </c>
      <c r="AI73" s="12">
        <v>0</v>
      </c>
      <c r="AJ73" s="12">
        <v>0</v>
      </c>
      <c r="AK73" s="13">
        <v>0</v>
      </c>
      <c r="AL73" s="10">
        <v>35.097000000000001</v>
      </c>
      <c r="AM73" s="11">
        <v>20.543436</v>
      </c>
      <c r="AN73" s="11">
        <v>13.911408</v>
      </c>
      <c r="AO73" s="12">
        <v>0</v>
      </c>
      <c r="AP73" s="12">
        <v>0</v>
      </c>
      <c r="AQ73" s="13">
        <v>69.551844000000003</v>
      </c>
      <c r="AR73" s="10">
        <v>146.233968</v>
      </c>
      <c r="AS73" s="11">
        <v>73.790136000000004</v>
      </c>
      <c r="AT73" s="11">
        <v>7.9613639999999997</v>
      </c>
      <c r="AU73" s="12">
        <v>0</v>
      </c>
      <c r="AV73" s="12">
        <v>0</v>
      </c>
      <c r="AW73" s="13">
        <v>227.98546800000003</v>
      </c>
      <c r="AX73" s="10">
        <v>27.948</v>
      </c>
      <c r="AY73" s="11">
        <v>0</v>
      </c>
      <c r="AZ73" s="11">
        <v>0</v>
      </c>
      <c r="BA73" s="12">
        <v>0</v>
      </c>
      <c r="BB73" s="12">
        <v>0</v>
      </c>
      <c r="BC73" s="13">
        <v>27.948</v>
      </c>
      <c r="BD73" s="10">
        <v>43.705500000000001</v>
      </c>
      <c r="BE73" s="11">
        <v>27.363384</v>
      </c>
      <c r="BF73" s="11">
        <v>0</v>
      </c>
      <c r="BG73" s="12">
        <v>0</v>
      </c>
      <c r="BH73" s="12">
        <v>0</v>
      </c>
      <c r="BI73" s="13">
        <v>71.068883999999997</v>
      </c>
      <c r="BJ73" s="10">
        <v>50.623187999999999</v>
      </c>
      <c r="BK73" s="11">
        <v>21.651</v>
      </c>
      <c r="BL73" s="11">
        <v>0</v>
      </c>
      <c r="BM73" s="12">
        <v>0</v>
      </c>
      <c r="BN73" s="12">
        <v>0</v>
      </c>
      <c r="BO73" s="13">
        <v>72.274187999999995</v>
      </c>
      <c r="BP73" s="10">
        <v>77.269000000000005</v>
      </c>
      <c r="BQ73" s="11">
        <v>28.722100000000001</v>
      </c>
      <c r="BR73" s="11">
        <v>4.3181000000000003</v>
      </c>
      <c r="BS73" s="12">
        <v>0</v>
      </c>
      <c r="BT73" s="12">
        <v>0</v>
      </c>
      <c r="BU73" s="12">
        <v>110.3092</v>
      </c>
      <c r="BV73" s="10">
        <v>610.80915600000003</v>
      </c>
      <c r="BW73" s="11">
        <v>255.65890600000003</v>
      </c>
      <c r="BX73" s="11">
        <v>59.127122</v>
      </c>
      <c r="BY73" s="12">
        <v>0</v>
      </c>
      <c r="BZ73" s="12">
        <v>0</v>
      </c>
      <c r="CA73" s="13">
        <v>925.59518400000013</v>
      </c>
      <c r="CB73" s="10">
        <v>56.177440000000004</v>
      </c>
      <c r="CC73" s="11">
        <v>72.775999999999996</v>
      </c>
      <c r="CD73" s="11">
        <v>0</v>
      </c>
      <c r="CE73" s="12">
        <v>0</v>
      </c>
      <c r="CF73" s="12">
        <v>0</v>
      </c>
      <c r="CG73" s="13">
        <v>128.95344</v>
      </c>
    </row>
    <row r="74" spans="1:85" ht="15.6" x14ac:dyDescent="0.3">
      <c r="A74" s="9" t="s">
        <v>59</v>
      </c>
      <c r="B74" s="10">
        <v>0</v>
      </c>
      <c r="C74" s="11">
        <v>0</v>
      </c>
      <c r="D74" s="11">
        <v>0</v>
      </c>
      <c r="E74" s="12">
        <v>0</v>
      </c>
      <c r="F74" s="12">
        <v>0</v>
      </c>
      <c r="G74" s="13">
        <v>0</v>
      </c>
      <c r="H74" s="10">
        <v>0</v>
      </c>
      <c r="I74" s="11">
        <v>0</v>
      </c>
      <c r="J74" s="11">
        <v>0</v>
      </c>
      <c r="K74" s="12">
        <v>0</v>
      </c>
      <c r="L74" s="12">
        <v>0</v>
      </c>
      <c r="M74" s="13">
        <v>0</v>
      </c>
      <c r="N74" s="10">
        <v>0</v>
      </c>
      <c r="O74" s="11">
        <v>0</v>
      </c>
      <c r="P74" s="11">
        <v>0</v>
      </c>
      <c r="Q74" s="11">
        <v>0</v>
      </c>
      <c r="R74" s="12">
        <v>0</v>
      </c>
      <c r="S74" s="13">
        <v>0</v>
      </c>
      <c r="T74" s="10">
        <v>0</v>
      </c>
      <c r="U74" s="11">
        <v>0</v>
      </c>
      <c r="V74" s="11">
        <v>0</v>
      </c>
      <c r="W74" s="11">
        <v>0</v>
      </c>
      <c r="X74" s="12">
        <v>0</v>
      </c>
      <c r="Y74" s="13">
        <v>0</v>
      </c>
      <c r="Z74" s="10">
        <v>0</v>
      </c>
      <c r="AA74" s="11">
        <v>20.050799999999999</v>
      </c>
      <c r="AB74" s="11">
        <v>12.522</v>
      </c>
      <c r="AC74" s="12">
        <v>0</v>
      </c>
      <c r="AD74" s="12">
        <v>0</v>
      </c>
      <c r="AE74" s="13">
        <v>32.572800000000001</v>
      </c>
      <c r="AF74" s="10">
        <v>0</v>
      </c>
      <c r="AG74" s="11">
        <v>0</v>
      </c>
      <c r="AH74" s="11">
        <v>0</v>
      </c>
      <c r="AI74" s="12">
        <v>0</v>
      </c>
      <c r="AJ74" s="12">
        <v>0</v>
      </c>
      <c r="AK74" s="13">
        <v>0</v>
      </c>
      <c r="AL74" s="10">
        <v>0</v>
      </c>
      <c r="AM74" s="11">
        <v>0</v>
      </c>
      <c r="AN74" s="11">
        <v>0</v>
      </c>
      <c r="AO74" s="12">
        <v>0</v>
      </c>
      <c r="AP74" s="12">
        <v>0</v>
      </c>
      <c r="AQ74" s="13">
        <v>0</v>
      </c>
      <c r="AR74" s="10">
        <v>0</v>
      </c>
      <c r="AS74" s="11">
        <v>0</v>
      </c>
      <c r="AT74" s="11">
        <v>8.3529999999999998</v>
      </c>
      <c r="AU74" s="12">
        <v>0</v>
      </c>
      <c r="AV74" s="12">
        <v>0</v>
      </c>
      <c r="AW74" s="13">
        <v>8.3529999999999998</v>
      </c>
      <c r="AX74" s="10">
        <v>0</v>
      </c>
      <c r="AY74" s="11">
        <v>0</v>
      </c>
      <c r="AZ74" s="11">
        <v>0</v>
      </c>
      <c r="BA74" s="12">
        <v>0</v>
      </c>
      <c r="BB74" s="12">
        <v>0</v>
      </c>
      <c r="BC74" s="13">
        <v>0</v>
      </c>
      <c r="BD74" s="10">
        <v>0</v>
      </c>
      <c r="BE74" s="11">
        <v>0</v>
      </c>
      <c r="BF74" s="11">
        <v>0</v>
      </c>
      <c r="BG74" s="12">
        <v>0</v>
      </c>
      <c r="BH74" s="12">
        <v>0</v>
      </c>
      <c r="BI74" s="13">
        <v>0</v>
      </c>
      <c r="BJ74" s="10">
        <v>0</v>
      </c>
      <c r="BK74" s="11">
        <v>0</v>
      </c>
      <c r="BL74" s="11">
        <v>0</v>
      </c>
      <c r="BM74" s="12">
        <v>0</v>
      </c>
      <c r="BN74" s="12">
        <v>0</v>
      </c>
      <c r="BO74" s="13">
        <v>0</v>
      </c>
      <c r="BP74" s="10">
        <v>0</v>
      </c>
      <c r="BQ74" s="11">
        <v>4.0000000000000002E-4</v>
      </c>
      <c r="BR74" s="11">
        <v>-1.2262</v>
      </c>
      <c r="BS74" s="12">
        <v>0</v>
      </c>
      <c r="BT74" s="12">
        <v>0</v>
      </c>
      <c r="BU74" s="12">
        <v>-1.2258</v>
      </c>
      <c r="BV74" s="10">
        <v>0</v>
      </c>
      <c r="BW74" s="11">
        <v>20.051199999999998</v>
      </c>
      <c r="BX74" s="11">
        <v>19.648800000000001</v>
      </c>
      <c r="BY74" s="12">
        <v>0</v>
      </c>
      <c r="BZ74" s="12">
        <v>0</v>
      </c>
      <c r="CA74" s="13">
        <v>39.700000000000003</v>
      </c>
      <c r="CB74" s="10">
        <v>29.635000000000002</v>
      </c>
      <c r="CC74" s="11">
        <v>72.96459999999999</v>
      </c>
      <c r="CD74" s="11">
        <v>0</v>
      </c>
      <c r="CE74" s="12">
        <v>0</v>
      </c>
      <c r="CF74" s="12">
        <v>0</v>
      </c>
      <c r="CG74" s="13">
        <v>102.5996</v>
      </c>
    </row>
    <row r="75" spans="1:85" ht="15.6" x14ac:dyDescent="0.3">
      <c r="A75" s="9" t="s">
        <v>48</v>
      </c>
      <c r="B75" s="10">
        <v>27.138200000000001</v>
      </c>
      <c r="C75" s="11">
        <v>111.59696</v>
      </c>
      <c r="D75" s="11">
        <v>6.9420000000000002</v>
      </c>
      <c r="E75" s="12">
        <v>0</v>
      </c>
      <c r="F75" s="12">
        <v>0</v>
      </c>
      <c r="G75" s="13">
        <v>145.67716000000001</v>
      </c>
      <c r="H75" s="10">
        <v>30.04072</v>
      </c>
      <c r="I75" s="11">
        <v>87.690175999999994</v>
      </c>
      <c r="J75" s="11">
        <v>9.1153600000000008</v>
      </c>
      <c r="K75" s="12">
        <v>0</v>
      </c>
      <c r="L75" s="12">
        <v>0</v>
      </c>
      <c r="M75" s="13">
        <v>126.846256</v>
      </c>
      <c r="N75" s="10">
        <v>0</v>
      </c>
      <c r="O75" s="11">
        <v>0</v>
      </c>
      <c r="P75" s="11">
        <v>18.692120000000003</v>
      </c>
      <c r="Q75" s="11">
        <v>0</v>
      </c>
      <c r="R75" s="12">
        <v>0</v>
      </c>
      <c r="S75" s="13">
        <v>18.692120000000003</v>
      </c>
      <c r="T75" s="10">
        <v>25.818000000000001</v>
      </c>
      <c r="U75" s="11">
        <v>31.522303999999998</v>
      </c>
      <c r="V75" s="11">
        <v>19.667999999999999</v>
      </c>
      <c r="W75" s="11">
        <v>0</v>
      </c>
      <c r="X75" s="12">
        <v>0</v>
      </c>
      <c r="Y75" s="13">
        <v>77.00830400000001</v>
      </c>
      <c r="Z75" s="10">
        <v>0</v>
      </c>
      <c r="AA75" s="11">
        <v>101.490464</v>
      </c>
      <c r="AB75" s="11">
        <v>63.69619999999999</v>
      </c>
      <c r="AC75" s="12">
        <v>0</v>
      </c>
      <c r="AD75" s="12">
        <v>0</v>
      </c>
      <c r="AE75" s="13">
        <v>165.18666400000001</v>
      </c>
      <c r="AF75" s="10">
        <v>0</v>
      </c>
      <c r="AG75" s="11">
        <v>50.827768000000006</v>
      </c>
      <c r="AH75" s="11">
        <v>7.7749199999999998</v>
      </c>
      <c r="AI75" s="12">
        <v>0</v>
      </c>
      <c r="AJ75" s="12">
        <v>0</v>
      </c>
      <c r="AK75" s="13">
        <v>58.602688000000008</v>
      </c>
      <c r="AL75" s="10">
        <v>0</v>
      </c>
      <c r="AM75" s="11">
        <v>104.05196799999999</v>
      </c>
      <c r="AN75" s="11">
        <v>19.036439999999999</v>
      </c>
      <c r="AO75" s="12">
        <v>0</v>
      </c>
      <c r="AP75" s="12">
        <v>0</v>
      </c>
      <c r="AQ75" s="13">
        <v>123.08840799999999</v>
      </c>
      <c r="AR75" s="10">
        <v>12.401999999999999</v>
      </c>
      <c r="AS75" s="11">
        <v>173.535584</v>
      </c>
      <c r="AT75" s="11">
        <v>33.30668</v>
      </c>
      <c r="AU75" s="12">
        <v>0</v>
      </c>
      <c r="AV75" s="12">
        <v>0</v>
      </c>
      <c r="AW75" s="13">
        <v>219.24426399999999</v>
      </c>
      <c r="AX75" s="10">
        <v>9.2219999999999995</v>
      </c>
      <c r="AY75" s="11">
        <v>96.24575999999999</v>
      </c>
      <c r="AZ75" s="11">
        <v>18.740880000000001</v>
      </c>
      <c r="BA75" s="12">
        <v>0</v>
      </c>
      <c r="BB75" s="12">
        <v>0</v>
      </c>
      <c r="BC75" s="13">
        <v>124.20863999999999</v>
      </c>
      <c r="BD75" s="10">
        <v>0</v>
      </c>
      <c r="BE75" s="11">
        <v>86.936487999999997</v>
      </c>
      <c r="BF75" s="11">
        <v>16.385559999999998</v>
      </c>
      <c r="BG75" s="12">
        <v>0</v>
      </c>
      <c r="BH75" s="12">
        <v>0</v>
      </c>
      <c r="BI75" s="13">
        <v>103.322048</v>
      </c>
      <c r="BJ75" s="10">
        <v>0</v>
      </c>
      <c r="BK75" s="11">
        <v>76.839832000000001</v>
      </c>
      <c r="BL75" s="11">
        <v>29.41724</v>
      </c>
      <c r="BM75" s="12">
        <v>0</v>
      </c>
      <c r="BN75" s="12">
        <v>0</v>
      </c>
      <c r="BO75" s="13">
        <v>106.25707199999999</v>
      </c>
      <c r="BP75" s="10">
        <v>6.5659000000000001</v>
      </c>
      <c r="BQ75" s="11">
        <v>113.7587</v>
      </c>
      <c r="BR75" s="11">
        <v>27.537499999999998</v>
      </c>
      <c r="BS75" s="12">
        <v>0</v>
      </c>
      <c r="BT75" s="12">
        <v>0</v>
      </c>
      <c r="BU75" s="12">
        <v>147.8621</v>
      </c>
      <c r="BV75" s="10">
        <v>111.18682</v>
      </c>
      <c r="BW75" s="11">
        <v>1034.4960039999999</v>
      </c>
      <c r="BX75" s="11">
        <v>270.31289999999996</v>
      </c>
      <c r="BY75" s="12">
        <v>0</v>
      </c>
      <c r="BZ75" s="12">
        <v>0</v>
      </c>
      <c r="CA75" s="13">
        <v>1415.9957240000001</v>
      </c>
      <c r="CB75" s="10">
        <v>14.037000000000001</v>
      </c>
      <c r="CC75" s="11">
        <v>96.155472000000003</v>
      </c>
      <c r="CD75" s="11">
        <v>13</v>
      </c>
      <c r="CE75" s="12">
        <v>0</v>
      </c>
      <c r="CF75" s="12">
        <v>0</v>
      </c>
      <c r="CG75" s="13">
        <v>123.19247200000001</v>
      </c>
    </row>
    <row r="76" spans="1:85" ht="15.6" x14ac:dyDescent="0.3">
      <c r="A76" s="9" t="s">
        <v>51</v>
      </c>
      <c r="B76" s="10">
        <v>5.9020000000000001</v>
      </c>
      <c r="C76" s="11">
        <v>44.23142</v>
      </c>
      <c r="D76" s="11">
        <v>0</v>
      </c>
      <c r="E76" s="12">
        <v>0</v>
      </c>
      <c r="F76" s="12">
        <v>0</v>
      </c>
      <c r="G76" s="13">
        <v>50.133420000000001</v>
      </c>
      <c r="H76" s="10">
        <v>15.161</v>
      </c>
      <c r="I76" s="11">
        <v>88.944779999999994</v>
      </c>
      <c r="J76" s="11">
        <v>0</v>
      </c>
      <c r="K76" s="12">
        <v>0</v>
      </c>
      <c r="L76" s="12">
        <v>0</v>
      </c>
      <c r="M76" s="13">
        <v>104.10578</v>
      </c>
      <c r="N76" s="10">
        <v>0</v>
      </c>
      <c r="O76" s="11">
        <v>0</v>
      </c>
      <c r="P76" s="11">
        <v>0</v>
      </c>
      <c r="Q76" s="11">
        <v>0</v>
      </c>
      <c r="R76" s="12">
        <v>0</v>
      </c>
      <c r="S76" s="13">
        <v>0</v>
      </c>
      <c r="T76" s="10">
        <v>17.98236</v>
      </c>
      <c r="U76" s="11">
        <v>75.968699999999998</v>
      </c>
      <c r="V76" s="11">
        <v>0</v>
      </c>
      <c r="W76" s="11">
        <v>0</v>
      </c>
      <c r="X76" s="12">
        <v>0</v>
      </c>
      <c r="Y76" s="13">
        <v>93.951059999999998</v>
      </c>
      <c r="Z76" s="10">
        <v>0</v>
      </c>
      <c r="AA76" s="11">
        <v>187.76454000000001</v>
      </c>
      <c r="AB76" s="11">
        <v>0</v>
      </c>
      <c r="AC76" s="12">
        <v>0</v>
      </c>
      <c r="AD76" s="12">
        <v>0</v>
      </c>
      <c r="AE76" s="13">
        <v>187.76454000000001</v>
      </c>
      <c r="AF76" s="10">
        <v>0</v>
      </c>
      <c r="AG76" s="11">
        <v>147.20272</v>
      </c>
      <c r="AH76" s="11">
        <v>0</v>
      </c>
      <c r="AI76" s="12">
        <v>0</v>
      </c>
      <c r="AJ76" s="12">
        <v>0</v>
      </c>
      <c r="AK76" s="13">
        <v>147.20272</v>
      </c>
      <c r="AL76" s="10">
        <v>0</v>
      </c>
      <c r="AM76" s="11">
        <v>80.834119999999999</v>
      </c>
      <c r="AN76" s="11">
        <v>0</v>
      </c>
      <c r="AO76" s="12">
        <v>0</v>
      </c>
      <c r="AP76" s="12">
        <v>0</v>
      </c>
      <c r="AQ76" s="13">
        <v>80.834119999999999</v>
      </c>
      <c r="AR76" s="10">
        <v>24.803740000000001</v>
      </c>
      <c r="AS76" s="11">
        <v>87.632379999999998</v>
      </c>
      <c r="AT76" s="11">
        <v>0</v>
      </c>
      <c r="AU76" s="12">
        <v>0</v>
      </c>
      <c r="AV76" s="12">
        <v>0</v>
      </c>
      <c r="AW76" s="13">
        <v>112.43612</v>
      </c>
      <c r="AX76" s="10">
        <v>24.200960000000002</v>
      </c>
      <c r="AY76" s="11">
        <v>103.80123999999999</v>
      </c>
      <c r="AZ76" s="11">
        <v>0</v>
      </c>
      <c r="BA76" s="12">
        <v>0</v>
      </c>
      <c r="BB76" s="12">
        <v>0</v>
      </c>
      <c r="BC76" s="13">
        <v>128.00219999999999</v>
      </c>
      <c r="BD76" s="10">
        <v>0</v>
      </c>
      <c r="BE76" s="11">
        <v>49.93224</v>
      </c>
      <c r="BF76" s="11">
        <v>0</v>
      </c>
      <c r="BG76" s="12">
        <v>0</v>
      </c>
      <c r="BH76" s="12">
        <v>0</v>
      </c>
      <c r="BI76" s="13">
        <v>49.93224</v>
      </c>
      <c r="BJ76" s="10">
        <v>0</v>
      </c>
      <c r="BK76" s="11">
        <v>57.675560000000004</v>
      </c>
      <c r="BL76" s="11">
        <v>0</v>
      </c>
      <c r="BM76" s="12">
        <v>0</v>
      </c>
      <c r="BN76" s="12">
        <v>0</v>
      </c>
      <c r="BO76" s="13">
        <v>57.675560000000004</v>
      </c>
      <c r="BP76" s="10">
        <v>0</v>
      </c>
      <c r="BQ76" s="11">
        <v>55.752400000000009</v>
      </c>
      <c r="BR76" s="11">
        <v>0</v>
      </c>
      <c r="BS76" s="12">
        <v>0</v>
      </c>
      <c r="BT76" s="12">
        <v>0</v>
      </c>
      <c r="BU76" s="12">
        <v>55.752400000000009</v>
      </c>
      <c r="BV76" s="10">
        <v>88.050060000000002</v>
      </c>
      <c r="BW76" s="11">
        <v>979.74009999999998</v>
      </c>
      <c r="BX76" s="11">
        <v>0</v>
      </c>
      <c r="BY76" s="12">
        <v>0</v>
      </c>
      <c r="BZ76" s="12">
        <v>0</v>
      </c>
      <c r="CA76" s="13">
        <v>1067.79016</v>
      </c>
      <c r="CB76" s="10">
        <v>227.4153</v>
      </c>
      <c r="CC76" s="11">
        <v>0</v>
      </c>
      <c r="CD76" s="11">
        <v>0</v>
      </c>
      <c r="CE76" s="12">
        <v>0</v>
      </c>
      <c r="CF76" s="12">
        <v>0</v>
      </c>
      <c r="CG76" s="13">
        <v>227.4153</v>
      </c>
    </row>
    <row r="77" spans="1:85" ht="15.6" x14ac:dyDescent="0.3">
      <c r="A77" s="9" t="s">
        <v>30</v>
      </c>
      <c r="B77" s="10">
        <v>0</v>
      </c>
      <c r="C77" s="11">
        <v>0</v>
      </c>
      <c r="D77" s="11">
        <v>0</v>
      </c>
      <c r="E77" s="12">
        <v>0</v>
      </c>
      <c r="F77" s="12">
        <v>0</v>
      </c>
      <c r="G77" s="13">
        <v>0</v>
      </c>
      <c r="H77" s="10">
        <v>0</v>
      </c>
      <c r="I77" s="11">
        <v>0</v>
      </c>
      <c r="J77" s="11">
        <v>0</v>
      </c>
      <c r="K77" s="12">
        <v>0</v>
      </c>
      <c r="L77" s="12">
        <v>0</v>
      </c>
      <c r="M77" s="13">
        <v>0</v>
      </c>
      <c r="N77" s="10">
        <v>0</v>
      </c>
      <c r="O77" s="11">
        <v>0</v>
      </c>
      <c r="P77" s="11">
        <v>0</v>
      </c>
      <c r="Q77" s="11">
        <v>0</v>
      </c>
      <c r="R77" s="12">
        <v>0</v>
      </c>
      <c r="S77" s="13">
        <v>0</v>
      </c>
      <c r="T77" s="10">
        <v>0</v>
      </c>
      <c r="U77" s="11">
        <v>0</v>
      </c>
      <c r="V77" s="11">
        <v>0</v>
      </c>
      <c r="W77" s="11">
        <v>0</v>
      </c>
      <c r="X77" s="12">
        <v>0</v>
      </c>
      <c r="Y77" s="13">
        <v>0</v>
      </c>
      <c r="Z77" s="10">
        <v>0</v>
      </c>
      <c r="AA77" s="11">
        <v>0</v>
      </c>
      <c r="AB77" s="11">
        <v>0</v>
      </c>
      <c r="AC77" s="12">
        <v>0</v>
      </c>
      <c r="AD77" s="12">
        <v>0</v>
      </c>
      <c r="AE77" s="13">
        <v>0</v>
      </c>
      <c r="AF77" s="10">
        <v>0</v>
      </c>
      <c r="AG77" s="11">
        <v>0</v>
      </c>
      <c r="AH77" s="11">
        <v>0</v>
      </c>
      <c r="AI77" s="12">
        <v>0</v>
      </c>
      <c r="AJ77" s="12">
        <v>0</v>
      </c>
      <c r="AK77" s="13">
        <v>0</v>
      </c>
      <c r="AL77" s="10">
        <v>0</v>
      </c>
      <c r="AM77" s="11">
        <v>0</v>
      </c>
      <c r="AN77" s="11">
        <v>0</v>
      </c>
      <c r="AO77" s="12">
        <v>0</v>
      </c>
      <c r="AP77" s="12">
        <v>0</v>
      </c>
      <c r="AQ77" s="13">
        <v>0</v>
      </c>
      <c r="AR77" s="10">
        <v>0</v>
      </c>
      <c r="AS77" s="11">
        <v>0</v>
      </c>
      <c r="AT77" s="11">
        <v>0</v>
      </c>
      <c r="AU77" s="12">
        <v>0</v>
      </c>
      <c r="AV77" s="12">
        <v>0</v>
      </c>
      <c r="AW77" s="13">
        <v>0</v>
      </c>
      <c r="AX77" s="10">
        <v>0</v>
      </c>
      <c r="AY77" s="11">
        <v>0</v>
      </c>
      <c r="AZ77" s="11">
        <v>0</v>
      </c>
      <c r="BA77" s="12">
        <v>0</v>
      </c>
      <c r="BB77" s="12">
        <v>0</v>
      </c>
      <c r="BC77" s="13">
        <v>0</v>
      </c>
      <c r="BD77" s="10">
        <v>0</v>
      </c>
      <c r="BE77" s="11">
        <v>0</v>
      </c>
      <c r="BF77" s="11">
        <v>0</v>
      </c>
      <c r="BG77" s="12">
        <v>0</v>
      </c>
      <c r="BH77" s="12">
        <v>0</v>
      </c>
      <c r="BI77" s="13">
        <v>0</v>
      </c>
      <c r="BJ77" s="10">
        <v>0</v>
      </c>
      <c r="BK77" s="11">
        <v>0</v>
      </c>
      <c r="BL77" s="11">
        <v>0</v>
      </c>
      <c r="BM77" s="12">
        <v>0</v>
      </c>
      <c r="BN77" s="12">
        <v>0</v>
      </c>
      <c r="BO77" s="13">
        <v>0</v>
      </c>
      <c r="BP77" s="10">
        <v>0</v>
      </c>
      <c r="BQ77" s="11">
        <v>0</v>
      </c>
      <c r="BR77" s="11">
        <v>0</v>
      </c>
      <c r="BS77" s="12">
        <v>0</v>
      </c>
      <c r="BT77" s="12">
        <v>0</v>
      </c>
      <c r="BU77" s="12">
        <v>0</v>
      </c>
      <c r="BV77" s="10">
        <v>0</v>
      </c>
      <c r="BW77" s="11">
        <v>0</v>
      </c>
      <c r="BX77" s="11">
        <v>0</v>
      </c>
      <c r="BY77" s="12">
        <v>0</v>
      </c>
      <c r="BZ77" s="12">
        <v>0</v>
      </c>
      <c r="CA77" s="13">
        <v>0</v>
      </c>
      <c r="CB77" s="10">
        <v>102.825</v>
      </c>
      <c r="CC77" s="11">
        <v>54.922499999999999</v>
      </c>
      <c r="CD77" s="11">
        <v>15.223300000000002</v>
      </c>
      <c r="CE77" s="12">
        <v>0</v>
      </c>
      <c r="CF77" s="12">
        <v>0</v>
      </c>
      <c r="CG77" s="13">
        <v>172.9708</v>
      </c>
    </row>
    <row r="78" spans="1:85" ht="15.6" x14ac:dyDescent="0.3">
      <c r="A78" s="9" t="s">
        <v>60</v>
      </c>
      <c r="B78" s="10">
        <v>0</v>
      </c>
      <c r="C78" s="11">
        <v>0</v>
      </c>
      <c r="D78" s="11">
        <v>0</v>
      </c>
      <c r="E78" s="12">
        <v>0</v>
      </c>
      <c r="F78" s="12">
        <v>0</v>
      </c>
      <c r="G78" s="13">
        <v>0</v>
      </c>
      <c r="H78" s="10">
        <v>0</v>
      </c>
      <c r="I78" s="11">
        <v>0</v>
      </c>
      <c r="J78" s="11">
        <v>0</v>
      </c>
      <c r="K78" s="12">
        <v>0</v>
      </c>
      <c r="L78" s="12">
        <v>0</v>
      </c>
      <c r="M78" s="13">
        <v>0</v>
      </c>
      <c r="N78" s="10">
        <v>0</v>
      </c>
      <c r="O78" s="11">
        <v>0</v>
      </c>
      <c r="P78" s="11">
        <v>0</v>
      </c>
      <c r="Q78" s="11">
        <v>0</v>
      </c>
      <c r="R78" s="12">
        <v>0</v>
      </c>
      <c r="S78" s="13">
        <v>0</v>
      </c>
      <c r="T78" s="10">
        <v>0</v>
      </c>
      <c r="U78" s="11">
        <v>0</v>
      </c>
      <c r="V78" s="11">
        <v>0</v>
      </c>
      <c r="W78" s="11">
        <v>0</v>
      </c>
      <c r="X78" s="12">
        <v>0</v>
      </c>
      <c r="Y78" s="13">
        <v>0</v>
      </c>
      <c r="Z78" s="10">
        <v>0</v>
      </c>
      <c r="AA78" s="11">
        <v>0</v>
      </c>
      <c r="AB78" s="11">
        <v>0</v>
      </c>
      <c r="AC78" s="12">
        <v>0</v>
      </c>
      <c r="AD78" s="12">
        <v>0</v>
      </c>
      <c r="AE78" s="13">
        <v>0</v>
      </c>
      <c r="AF78" s="10">
        <v>0</v>
      </c>
      <c r="AG78" s="11">
        <v>0</v>
      </c>
      <c r="AH78" s="11">
        <v>0</v>
      </c>
      <c r="AI78" s="12">
        <v>0</v>
      </c>
      <c r="AJ78" s="12">
        <v>0</v>
      </c>
      <c r="AK78" s="13">
        <v>0</v>
      </c>
      <c r="AL78" s="10">
        <v>0</v>
      </c>
      <c r="AM78" s="11">
        <v>0</v>
      </c>
      <c r="AN78" s="11">
        <v>0</v>
      </c>
      <c r="AO78" s="12">
        <v>0</v>
      </c>
      <c r="AP78" s="12">
        <v>0</v>
      </c>
      <c r="AQ78" s="13">
        <v>0</v>
      </c>
      <c r="AR78" s="10">
        <v>0</v>
      </c>
      <c r="AS78" s="11">
        <v>0</v>
      </c>
      <c r="AT78" s="11">
        <v>0</v>
      </c>
      <c r="AU78" s="12">
        <v>0</v>
      </c>
      <c r="AV78" s="12">
        <v>0</v>
      </c>
      <c r="AW78" s="13">
        <v>0</v>
      </c>
      <c r="AX78" s="10">
        <v>0</v>
      </c>
      <c r="AY78" s="11">
        <v>0</v>
      </c>
      <c r="AZ78" s="11">
        <v>0</v>
      </c>
      <c r="BA78" s="12">
        <v>0</v>
      </c>
      <c r="BB78" s="12">
        <v>0</v>
      </c>
      <c r="BC78" s="13">
        <v>0</v>
      </c>
      <c r="BD78" s="10">
        <v>0</v>
      </c>
      <c r="BE78" s="11">
        <v>0</v>
      </c>
      <c r="BF78" s="11">
        <v>0</v>
      </c>
      <c r="BG78" s="12">
        <v>0</v>
      </c>
      <c r="BH78" s="12">
        <v>0</v>
      </c>
      <c r="BI78" s="13">
        <v>0</v>
      </c>
      <c r="BJ78" s="10">
        <v>0</v>
      </c>
      <c r="BK78" s="11">
        <v>0</v>
      </c>
      <c r="BL78" s="11">
        <v>0</v>
      </c>
      <c r="BM78" s="12">
        <v>0</v>
      </c>
      <c r="BN78" s="12">
        <v>0</v>
      </c>
      <c r="BO78" s="13">
        <v>0</v>
      </c>
      <c r="BP78" s="10">
        <v>0</v>
      </c>
      <c r="BQ78" s="11">
        <v>0</v>
      </c>
      <c r="BR78" s="11">
        <v>0</v>
      </c>
      <c r="BS78" s="12">
        <v>0</v>
      </c>
      <c r="BT78" s="12">
        <v>0</v>
      </c>
      <c r="BU78" s="12">
        <v>0</v>
      </c>
      <c r="BV78" s="10">
        <v>0</v>
      </c>
      <c r="BW78" s="11">
        <v>0</v>
      </c>
      <c r="BX78" s="11">
        <v>0</v>
      </c>
      <c r="BY78" s="12">
        <v>0</v>
      </c>
      <c r="BZ78" s="12">
        <v>0</v>
      </c>
      <c r="CA78" s="13">
        <v>0</v>
      </c>
      <c r="CB78" s="10">
        <v>0</v>
      </c>
      <c r="CC78" s="11">
        <v>0</v>
      </c>
      <c r="CD78" s="11">
        <v>0</v>
      </c>
      <c r="CE78" s="12">
        <v>0</v>
      </c>
      <c r="CF78" s="12">
        <v>0</v>
      </c>
      <c r="CG78" s="13">
        <v>0</v>
      </c>
    </row>
    <row r="79" spans="1:85" ht="15.6" x14ac:dyDescent="0.3">
      <c r="A79" s="9" t="s">
        <v>61</v>
      </c>
      <c r="B79" s="10">
        <v>0</v>
      </c>
      <c r="C79" s="11">
        <v>0</v>
      </c>
      <c r="D79" s="11">
        <v>0</v>
      </c>
      <c r="E79" s="12">
        <v>0</v>
      </c>
      <c r="F79" s="12">
        <v>0</v>
      </c>
      <c r="G79" s="13">
        <v>0</v>
      </c>
      <c r="H79" s="10">
        <v>0</v>
      </c>
      <c r="I79" s="11">
        <v>0</v>
      </c>
      <c r="J79" s="11">
        <v>0</v>
      </c>
      <c r="K79" s="12">
        <v>0</v>
      </c>
      <c r="L79" s="12">
        <v>0</v>
      </c>
      <c r="M79" s="13">
        <v>0</v>
      </c>
      <c r="N79" s="10">
        <v>0</v>
      </c>
      <c r="O79" s="11">
        <v>0</v>
      </c>
      <c r="P79" s="11">
        <v>0</v>
      </c>
      <c r="Q79" s="11">
        <v>0</v>
      </c>
      <c r="R79" s="12">
        <v>0</v>
      </c>
      <c r="S79" s="13">
        <v>0</v>
      </c>
      <c r="T79" s="10">
        <v>0</v>
      </c>
      <c r="U79" s="11">
        <v>0</v>
      </c>
      <c r="V79" s="11">
        <v>0</v>
      </c>
      <c r="W79" s="11">
        <v>0</v>
      </c>
      <c r="X79" s="12">
        <v>0</v>
      </c>
      <c r="Y79" s="13">
        <v>0</v>
      </c>
      <c r="Z79" s="10">
        <v>0</v>
      </c>
      <c r="AA79" s="11">
        <v>0</v>
      </c>
      <c r="AB79" s="11">
        <v>0</v>
      </c>
      <c r="AC79" s="12">
        <v>0</v>
      </c>
      <c r="AD79" s="12">
        <v>0</v>
      </c>
      <c r="AE79" s="13">
        <v>0</v>
      </c>
      <c r="AF79" s="10">
        <v>0</v>
      </c>
      <c r="AG79" s="11">
        <v>0</v>
      </c>
      <c r="AH79" s="11">
        <v>0</v>
      </c>
      <c r="AI79" s="12">
        <v>0</v>
      </c>
      <c r="AJ79" s="12">
        <v>0</v>
      </c>
      <c r="AK79" s="13">
        <v>0</v>
      </c>
      <c r="AL79" s="10">
        <v>0</v>
      </c>
      <c r="AM79" s="11">
        <v>0</v>
      </c>
      <c r="AN79" s="11">
        <v>0</v>
      </c>
      <c r="AO79" s="12">
        <v>0</v>
      </c>
      <c r="AP79" s="12">
        <v>0</v>
      </c>
      <c r="AQ79" s="13">
        <v>0</v>
      </c>
      <c r="AR79" s="10">
        <v>0</v>
      </c>
      <c r="AS79" s="11">
        <v>0</v>
      </c>
      <c r="AT79" s="11">
        <v>0</v>
      </c>
      <c r="AU79" s="12">
        <v>0</v>
      </c>
      <c r="AV79" s="12">
        <v>0</v>
      </c>
      <c r="AW79" s="13">
        <v>0</v>
      </c>
      <c r="AX79" s="10">
        <v>0</v>
      </c>
      <c r="AY79" s="11">
        <v>0</v>
      </c>
      <c r="AZ79" s="11">
        <v>0</v>
      </c>
      <c r="BA79" s="12">
        <v>0</v>
      </c>
      <c r="BB79" s="12">
        <v>0</v>
      </c>
      <c r="BC79" s="13">
        <v>0</v>
      </c>
      <c r="BD79" s="10">
        <v>0</v>
      </c>
      <c r="BE79" s="11">
        <v>0</v>
      </c>
      <c r="BF79" s="11">
        <v>0</v>
      </c>
      <c r="BG79" s="12">
        <v>0</v>
      </c>
      <c r="BH79" s="12">
        <v>0</v>
      </c>
      <c r="BI79" s="13">
        <v>0</v>
      </c>
      <c r="BJ79" s="10">
        <v>0</v>
      </c>
      <c r="BK79" s="11">
        <v>0</v>
      </c>
      <c r="BL79" s="11">
        <v>0</v>
      </c>
      <c r="BM79" s="12">
        <v>0</v>
      </c>
      <c r="BN79" s="12">
        <v>0</v>
      </c>
      <c r="BO79" s="13">
        <v>0</v>
      </c>
      <c r="BP79" s="10">
        <v>0</v>
      </c>
      <c r="BQ79" s="11">
        <v>0</v>
      </c>
      <c r="BR79" s="11">
        <v>0</v>
      </c>
      <c r="BS79" s="12">
        <v>0</v>
      </c>
      <c r="BT79" s="12">
        <v>0</v>
      </c>
      <c r="BU79" s="12">
        <v>0</v>
      </c>
      <c r="BV79" s="10">
        <v>0</v>
      </c>
      <c r="BW79" s="11">
        <v>0</v>
      </c>
      <c r="BX79" s="11">
        <v>0</v>
      </c>
      <c r="BY79" s="12">
        <v>0</v>
      </c>
      <c r="BZ79" s="12">
        <v>0</v>
      </c>
      <c r="CA79" s="13">
        <v>0</v>
      </c>
      <c r="CB79" s="10">
        <v>15</v>
      </c>
      <c r="CC79" s="11">
        <v>65.178239999999988</v>
      </c>
      <c r="CD79" s="11">
        <v>0</v>
      </c>
      <c r="CE79" s="12">
        <v>0</v>
      </c>
      <c r="CF79" s="12">
        <v>0</v>
      </c>
      <c r="CG79" s="13">
        <v>80.178239999999988</v>
      </c>
    </row>
    <row r="80" spans="1:85" ht="15.6" x14ac:dyDescent="0.3">
      <c r="A80" s="9" t="s">
        <v>62</v>
      </c>
      <c r="B80" s="10">
        <v>0</v>
      </c>
      <c r="C80" s="11">
        <v>0</v>
      </c>
      <c r="D80" s="11">
        <v>0</v>
      </c>
      <c r="E80" s="12">
        <v>0</v>
      </c>
      <c r="F80" s="12">
        <v>0</v>
      </c>
      <c r="G80" s="13">
        <v>0</v>
      </c>
      <c r="H80" s="10">
        <v>0</v>
      </c>
      <c r="I80" s="11">
        <v>0</v>
      </c>
      <c r="J80" s="11">
        <v>0</v>
      </c>
      <c r="K80" s="12">
        <v>0</v>
      </c>
      <c r="L80" s="12">
        <v>0</v>
      </c>
      <c r="M80" s="13">
        <v>0</v>
      </c>
      <c r="N80" s="10">
        <v>0</v>
      </c>
      <c r="O80" s="11">
        <v>0</v>
      </c>
      <c r="P80" s="11">
        <v>0</v>
      </c>
      <c r="Q80" s="11">
        <v>0</v>
      </c>
      <c r="R80" s="12">
        <v>0</v>
      </c>
      <c r="S80" s="13">
        <v>0</v>
      </c>
      <c r="T80" s="10">
        <v>0</v>
      </c>
      <c r="U80" s="11">
        <v>0</v>
      </c>
      <c r="V80" s="11">
        <v>0</v>
      </c>
      <c r="W80" s="11">
        <v>0</v>
      </c>
      <c r="X80" s="12">
        <v>0</v>
      </c>
      <c r="Y80" s="13">
        <v>0</v>
      </c>
      <c r="Z80" s="10">
        <v>0</v>
      </c>
      <c r="AA80" s="11">
        <v>0</v>
      </c>
      <c r="AB80" s="11">
        <v>0</v>
      </c>
      <c r="AC80" s="12">
        <v>0</v>
      </c>
      <c r="AD80" s="12">
        <v>0</v>
      </c>
      <c r="AE80" s="13">
        <v>0</v>
      </c>
      <c r="AF80" s="10">
        <v>0</v>
      </c>
      <c r="AG80" s="11">
        <v>0</v>
      </c>
      <c r="AH80" s="11">
        <v>0</v>
      </c>
      <c r="AI80" s="12">
        <v>0</v>
      </c>
      <c r="AJ80" s="12">
        <v>0</v>
      </c>
      <c r="AK80" s="13">
        <v>0</v>
      </c>
      <c r="AL80" s="10">
        <v>0</v>
      </c>
      <c r="AM80" s="11">
        <v>0</v>
      </c>
      <c r="AN80" s="11">
        <v>0</v>
      </c>
      <c r="AO80" s="12">
        <v>0</v>
      </c>
      <c r="AP80" s="12">
        <v>0</v>
      </c>
      <c r="AQ80" s="13">
        <v>0</v>
      </c>
      <c r="AR80" s="10">
        <v>0</v>
      </c>
      <c r="AS80" s="11">
        <v>0</v>
      </c>
      <c r="AT80" s="11">
        <v>0</v>
      </c>
      <c r="AU80" s="12">
        <v>0</v>
      </c>
      <c r="AV80" s="12">
        <v>0</v>
      </c>
      <c r="AW80" s="13">
        <v>0</v>
      </c>
      <c r="AX80" s="10">
        <v>0</v>
      </c>
      <c r="AY80" s="11">
        <v>0</v>
      </c>
      <c r="AZ80" s="11">
        <v>0</v>
      </c>
      <c r="BA80" s="12">
        <v>0</v>
      </c>
      <c r="BB80" s="12">
        <v>0</v>
      </c>
      <c r="BC80" s="13">
        <v>0</v>
      </c>
      <c r="BD80" s="10">
        <v>0</v>
      </c>
      <c r="BE80" s="11">
        <v>0</v>
      </c>
      <c r="BF80" s="11">
        <v>0</v>
      </c>
      <c r="BG80" s="12">
        <v>0</v>
      </c>
      <c r="BH80" s="12">
        <v>0</v>
      </c>
      <c r="BI80" s="13">
        <v>0</v>
      </c>
      <c r="BJ80" s="10">
        <v>0</v>
      </c>
      <c r="BK80" s="11">
        <v>0</v>
      </c>
      <c r="BL80" s="11">
        <v>0</v>
      </c>
      <c r="BM80" s="12">
        <v>0</v>
      </c>
      <c r="BN80" s="12">
        <v>0</v>
      </c>
      <c r="BO80" s="13">
        <v>0</v>
      </c>
      <c r="BP80" s="10">
        <v>0</v>
      </c>
      <c r="BQ80" s="11">
        <v>0</v>
      </c>
      <c r="BR80" s="11">
        <v>0</v>
      </c>
      <c r="BS80" s="12">
        <v>0</v>
      </c>
      <c r="BT80" s="12">
        <v>0</v>
      </c>
      <c r="BU80" s="12">
        <v>0</v>
      </c>
      <c r="BV80" s="10">
        <v>0</v>
      </c>
      <c r="BW80" s="11">
        <v>0</v>
      </c>
      <c r="BX80" s="11">
        <v>0</v>
      </c>
      <c r="BY80" s="12">
        <v>0</v>
      </c>
      <c r="BZ80" s="12">
        <v>0</v>
      </c>
      <c r="CA80" s="13">
        <v>0</v>
      </c>
      <c r="CB80" s="10">
        <v>0</v>
      </c>
      <c r="CC80" s="11">
        <v>34.491259999999997</v>
      </c>
      <c r="CD80" s="11">
        <v>0</v>
      </c>
      <c r="CE80" s="12">
        <v>0</v>
      </c>
      <c r="CF80" s="12">
        <v>0</v>
      </c>
      <c r="CG80" s="13">
        <v>34.491259999999997</v>
      </c>
    </row>
    <row r="81" spans="1:85" ht="15.6" x14ac:dyDescent="0.3">
      <c r="A81" s="9" t="s">
        <v>50</v>
      </c>
      <c r="B81" s="10">
        <v>0</v>
      </c>
      <c r="C81" s="11">
        <v>56.253799999999998</v>
      </c>
      <c r="D81" s="11">
        <v>0</v>
      </c>
      <c r="E81" s="12">
        <v>0</v>
      </c>
      <c r="F81" s="12">
        <v>0</v>
      </c>
      <c r="G81" s="13">
        <v>56.253799999999998</v>
      </c>
      <c r="H81" s="10">
        <v>0</v>
      </c>
      <c r="I81" s="11">
        <v>63.514800000000001</v>
      </c>
      <c r="J81" s="11">
        <v>0</v>
      </c>
      <c r="K81" s="12">
        <v>0</v>
      </c>
      <c r="L81" s="12">
        <v>0</v>
      </c>
      <c r="M81" s="13">
        <v>63.514800000000001</v>
      </c>
      <c r="N81" s="10">
        <v>0</v>
      </c>
      <c r="O81" s="11">
        <v>0</v>
      </c>
      <c r="P81" s="11">
        <v>0</v>
      </c>
      <c r="Q81" s="11">
        <v>0</v>
      </c>
      <c r="R81" s="12">
        <v>0</v>
      </c>
      <c r="S81" s="13">
        <v>0</v>
      </c>
      <c r="T81" s="10">
        <v>0</v>
      </c>
      <c r="U81" s="11">
        <v>29.728400000000001</v>
      </c>
      <c r="V81" s="11">
        <v>0</v>
      </c>
      <c r="W81" s="11">
        <v>0</v>
      </c>
      <c r="X81" s="12">
        <v>0</v>
      </c>
      <c r="Y81" s="13">
        <v>29.728400000000001</v>
      </c>
      <c r="Z81" s="10">
        <v>0</v>
      </c>
      <c r="AA81" s="11">
        <v>0</v>
      </c>
      <c r="AB81" s="11">
        <v>20.058</v>
      </c>
      <c r="AC81" s="12">
        <v>0</v>
      </c>
      <c r="AD81" s="12">
        <v>0</v>
      </c>
      <c r="AE81" s="13">
        <v>20.058</v>
      </c>
      <c r="AF81" s="10">
        <v>0</v>
      </c>
      <c r="AG81" s="11">
        <v>0</v>
      </c>
      <c r="AH81" s="11">
        <v>9.9610000000000003</v>
      </c>
      <c r="AI81" s="12">
        <v>0</v>
      </c>
      <c r="AJ81" s="12">
        <v>0</v>
      </c>
      <c r="AK81" s="13">
        <v>9.9610000000000003</v>
      </c>
      <c r="AL81" s="10">
        <v>0</v>
      </c>
      <c r="AM81" s="11">
        <v>30.134</v>
      </c>
      <c r="AN81" s="11">
        <v>0</v>
      </c>
      <c r="AO81" s="12">
        <v>0</v>
      </c>
      <c r="AP81" s="12">
        <v>0</v>
      </c>
      <c r="AQ81" s="13">
        <v>30.134</v>
      </c>
      <c r="AR81" s="10">
        <v>0</v>
      </c>
      <c r="AS81" s="11">
        <v>22.044</v>
      </c>
      <c r="AT81" s="11">
        <v>0</v>
      </c>
      <c r="AU81" s="12">
        <v>0</v>
      </c>
      <c r="AV81" s="12">
        <v>0</v>
      </c>
      <c r="AW81" s="13">
        <v>22.044</v>
      </c>
      <c r="AX81" s="10">
        <v>0</v>
      </c>
      <c r="AY81" s="11">
        <v>30.443000000000001</v>
      </c>
      <c r="AZ81" s="11">
        <v>0</v>
      </c>
      <c r="BA81" s="12">
        <v>0</v>
      </c>
      <c r="BB81" s="12">
        <v>0</v>
      </c>
      <c r="BC81" s="13">
        <v>30.443000000000001</v>
      </c>
      <c r="BD81" s="10">
        <v>0</v>
      </c>
      <c r="BE81" s="11">
        <v>13.9056</v>
      </c>
      <c r="BF81" s="11">
        <v>28.035</v>
      </c>
      <c r="BG81" s="12">
        <v>0</v>
      </c>
      <c r="BH81" s="12">
        <v>0</v>
      </c>
      <c r="BI81" s="13">
        <v>41.940600000000003</v>
      </c>
      <c r="BJ81" s="10">
        <v>0</v>
      </c>
      <c r="BK81" s="11">
        <v>0</v>
      </c>
      <c r="BL81" s="11">
        <v>0</v>
      </c>
      <c r="BM81" s="12">
        <v>0</v>
      </c>
      <c r="BN81" s="12">
        <v>0</v>
      </c>
      <c r="BO81" s="13">
        <v>0</v>
      </c>
      <c r="BP81" s="10">
        <v>0</v>
      </c>
      <c r="BQ81" s="11">
        <v>-0.49570000000000025</v>
      </c>
      <c r="BR81" s="11">
        <v>14.241299999999999</v>
      </c>
      <c r="BS81" s="12">
        <v>0</v>
      </c>
      <c r="BT81" s="12">
        <v>0</v>
      </c>
      <c r="BU81" s="12">
        <v>13.7456</v>
      </c>
      <c r="BV81" s="10">
        <v>0</v>
      </c>
      <c r="BW81" s="11">
        <v>245.52789999999999</v>
      </c>
      <c r="BX81" s="11">
        <v>72.295299999999997</v>
      </c>
      <c r="BY81" s="12">
        <v>0</v>
      </c>
      <c r="BZ81" s="12">
        <v>0</v>
      </c>
      <c r="CA81" s="13">
        <v>317.82320000000004</v>
      </c>
      <c r="CB81" s="10">
        <v>0</v>
      </c>
      <c r="CC81" s="11">
        <v>0</v>
      </c>
      <c r="CD81" s="11">
        <v>0</v>
      </c>
      <c r="CE81" s="12">
        <v>0</v>
      </c>
      <c r="CF81" s="12">
        <v>0</v>
      </c>
      <c r="CG81" s="13">
        <v>0</v>
      </c>
    </row>
    <row r="82" spans="1:85" ht="15.6" x14ac:dyDescent="0.3">
      <c r="A82" s="9" t="s">
        <v>63</v>
      </c>
      <c r="B82" s="10">
        <v>0</v>
      </c>
      <c r="C82" s="11">
        <v>17.350860000000001</v>
      </c>
      <c r="D82" s="11">
        <v>0</v>
      </c>
      <c r="E82" s="12">
        <v>0</v>
      </c>
      <c r="F82" s="12">
        <v>0</v>
      </c>
      <c r="G82" s="13">
        <v>17.350860000000001</v>
      </c>
      <c r="H82" s="10">
        <v>0</v>
      </c>
      <c r="I82" s="11">
        <v>6.4050000000000002</v>
      </c>
      <c r="J82" s="11">
        <v>0</v>
      </c>
      <c r="K82" s="12">
        <v>0</v>
      </c>
      <c r="L82" s="12">
        <v>0</v>
      </c>
      <c r="M82" s="13">
        <v>6.4050000000000002</v>
      </c>
      <c r="N82" s="10">
        <v>0</v>
      </c>
      <c r="O82" s="11">
        <v>0</v>
      </c>
      <c r="P82" s="11">
        <v>0</v>
      </c>
      <c r="Q82" s="11">
        <v>0</v>
      </c>
      <c r="R82" s="12">
        <v>0</v>
      </c>
      <c r="S82" s="13">
        <v>0</v>
      </c>
      <c r="T82" s="10">
        <v>0</v>
      </c>
      <c r="U82" s="11">
        <v>0</v>
      </c>
      <c r="V82" s="11">
        <v>0</v>
      </c>
      <c r="W82" s="11">
        <v>0</v>
      </c>
      <c r="X82" s="12">
        <v>0</v>
      </c>
      <c r="Y82" s="13">
        <v>0</v>
      </c>
      <c r="Z82" s="10">
        <v>0</v>
      </c>
      <c r="AA82" s="11">
        <v>30.42192</v>
      </c>
      <c r="AB82" s="11">
        <v>27.946400000000001</v>
      </c>
      <c r="AC82" s="12">
        <v>0</v>
      </c>
      <c r="AD82" s="12">
        <v>0</v>
      </c>
      <c r="AE82" s="13">
        <v>58.368319999999997</v>
      </c>
      <c r="AF82" s="10">
        <v>0</v>
      </c>
      <c r="AG82" s="11">
        <v>90.58914</v>
      </c>
      <c r="AH82" s="11">
        <v>0</v>
      </c>
      <c r="AI82" s="12">
        <v>0</v>
      </c>
      <c r="AJ82" s="12">
        <v>0</v>
      </c>
      <c r="AK82" s="13">
        <v>90.58914</v>
      </c>
      <c r="AL82" s="10">
        <v>0</v>
      </c>
      <c r="AM82" s="11">
        <v>82.69644000000001</v>
      </c>
      <c r="AN82" s="11">
        <v>0</v>
      </c>
      <c r="AO82" s="12">
        <v>0</v>
      </c>
      <c r="AP82" s="12">
        <v>0</v>
      </c>
      <c r="AQ82" s="13">
        <v>82.69644000000001</v>
      </c>
      <c r="AR82" s="10">
        <v>0</v>
      </c>
      <c r="AS82" s="11">
        <v>79.943219999999997</v>
      </c>
      <c r="AT82" s="11">
        <v>0</v>
      </c>
      <c r="AU82" s="12">
        <v>0</v>
      </c>
      <c r="AV82" s="12">
        <v>0</v>
      </c>
      <c r="AW82" s="13">
        <v>79.943219999999997</v>
      </c>
      <c r="AX82" s="10">
        <v>0</v>
      </c>
      <c r="AY82" s="11">
        <v>61.074120000000001</v>
      </c>
      <c r="AZ82" s="11">
        <v>0</v>
      </c>
      <c r="BA82" s="12">
        <v>0</v>
      </c>
      <c r="BB82" s="12">
        <v>0</v>
      </c>
      <c r="BC82" s="13">
        <v>61.074120000000001</v>
      </c>
      <c r="BD82" s="10">
        <v>0</v>
      </c>
      <c r="BE82" s="11">
        <v>64.56783999999999</v>
      </c>
      <c r="BF82" s="11">
        <v>0</v>
      </c>
      <c r="BG82" s="12">
        <v>0</v>
      </c>
      <c r="BH82" s="12">
        <v>0</v>
      </c>
      <c r="BI82" s="13">
        <v>64.56783999999999</v>
      </c>
      <c r="BJ82" s="10">
        <v>0</v>
      </c>
      <c r="BK82" s="11">
        <v>42.018300000000004</v>
      </c>
      <c r="BL82" s="11">
        <v>0</v>
      </c>
      <c r="BM82" s="12">
        <v>0</v>
      </c>
      <c r="BN82" s="12">
        <v>0</v>
      </c>
      <c r="BO82" s="13">
        <v>42.018300000000004</v>
      </c>
      <c r="BP82" s="10">
        <v>0</v>
      </c>
      <c r="BQ82" s="11">
        <v>42.957500000000003</v>
      </c>
      <c r="BR82" s="11">
        <v>0</v>
      </c>
      <c r="BS82" s="12">
        <v>0</v>
      </c>
      <c r="BT82" s="12">
        <v>0</v>
      </c>
      <c r="BU82" s="12">
        <v>42.957500000000003</v>
      </c>
      <c r="BV82" s="10">
        <v>0</v>
      </c>
      <c r="BW82" s="11">
        <v>518.02434000000005</v>
      </c>
      <c r="BX82" s="11">
        <v>27.946400000000001</v>
      </c>
      <c r="BY82" s="12">
        <v>0</v>
      </c>
      <c r="BZ82" s="12">
        <v>0</v>
      </c>
      <c r="CA82" s="13">
        <v>545.97073999999998</v>
      </c>
      <c r="CB82" s="10">
        <v>0</v>
      </c>
      <c r="CC82" s="11">
        <v>41.179199999999994</v>
      </c>
      <c r="CD82" s="11">
        <v>0</v>
      </c>
      <c r="CE82" s="12">
        <v>0</v>
      </c>
      <c r="CF82" s="12">
        <v>0</v>
      </c>
      <c r="CG82" s="13">
        <v>41.179199999999994</v>
      </c>
    </row>
    <row r="83" spans="1:85" ht="15.6" x14ac:dyDescent="0.3">
      <c r="A83" s="9" t="s">
        <v>49</v>
      </c>
      <c r="B83" s="10">
        <v>0</v>
      </c>
      <c r="C83" s="11">
        <v>9.9090000000000007</v>
      </c>
      <c r="D83" s="11">
        <v>0</v>
      </c>
      <c r="E83" s="12">
        <v>0</v>
      </c>
      <c r="F83" s="12">
        <v>0</v>
      </c>
      <c r="G83" s="13">
        <v>9.9090000000000007</v>
      </c>
      <c r="H83" s="10">
        <v>0</v>
      </c>
      <c r="I83" s="11">
        <v>16.036999999999999</v>
      </c>
      <c r="J83" s="11">
        <v>0</v>
      </c>
      <c r="K83" s="12">
        <v>0</v>
      </c>
      <c r="L83" s="12">
        <v>0</v>
      </c>
      <c r="M83" s="13">
        <v>16.036999999999999</v>
      </c>
      <c r="N83" s="10">
        <v>0</v>
      </c>
      <c r="O83" s="11">
        <v>0</v>
      </c>
      <c r="P83" s="11">
        <v>0</v>
      </c>
      <c r="Q83" s="11">
        <v>0</v>
      </c>
      <c r="R83" s="12">
        <v>0</v>
      </c>
      <c r="S83" s="13">
        <v>0</v>
      </c>
      <c r="T83" s="10">
        <v>0</v>
      </c>
      <c r="U83" s="11">
        <v>16.893000000000001</v>
      </c>
      <c r="V83" s="11">
        <v>0</v>
      </c>
      <c r="W83" s="11">
        <v>0</v>
      </c>
      <c r="X83" s="12">
        <v>0</v>
      </c>
      <c r="Y83" s="13">
        <v>16.893000000000001</v>
      </c>
      <c r="Z83" s="10">
        <v>0</v>
      </c>
      <c r="AA83" s="11">
        <v>0</v>
      </c>
      <c r="AB83" s="11">
        <v>21.367000000000001</v>
      </c>
      <c r="AC83" s="12">
        <v>0</v>
      </c>
      <c r="AD83" s="12">
        <v>0</v>
      </c>
      <c r="AE83" s="13">
        <v>21.367000000000001</v>
      </c>
      <c r="AF83" s="10">
        <v>0</v>
      </c>
      <c r="AG83" s="11">
        <v>55.356000000000002</v>
      </c>
      <c r="AH83" s="11">
        <v>0</v>
      </c>
      <c r="AI83" s="12">
        <v>0</v>
      </c>
      <c r="AJ83" s="12">
        <v>0</v>
      </c>
      <c r="AK83" s="13">
        <v>55.356000000000002</v>
      </c>
      <c r="AL83" s="10">
        <v>0</v>
      </c>
      <c r="AM83" s="11">
        <v>25.722000000000001</v>
      </c>
      <c r="AN83" s="11">
        <v>0</v>
      </c>
      <c r="AO83" s="12">
        <v>0</v>
      </c>
      <c r="AP83" s="12">
        <v>0</v>
      </c>
      <c r="AQ83" s="13">
        <v>25.722000000000001</v>
      </c>
      <c r="AR83" s="10">
        <v>0</v>
      </c>
      <c r="AS83" s="11">
        <v>39.016999999999996</v>
      </c>
      <c r="AT83" s="11">
        <v>0</v>
      </c>
      <c r="AU83" s="12">
        <v>0</v>
      </c>
      <c r="AV83" s="12">
        <v>0</v>
      </c>
      <c r="AW83" s="13">
        <v>39.016999999999996</v>
      </c>
      <c r="AX83" s="10">
        <v>0</v>
      </c>
      <c r="AY83" s="11">
        <v>38.046999999999997</v>
      </c>
      <c r="AZ83" s="11">
        <v>0</v>
      </c>
      <c r="BA83" s="12">
        <v>0</v>
      </c>
      <c r="BB83" s="12">
        <v>0</v>
      </c>
      <c r="BC83" s="13">
        <v>38.046999999999997</v>
      </c>
      <c r="BD83" s="10">
        <v>0</v>
      </c>
      <c r="BE83" s="11">
        <v>29.347808000000001</v>
      </c>
      <c r="BF83" s="11">
        <v>0</v>
      </c>
      <c r="BG83" s="12">
        <v>0</v>
      </c>
      <c r="BH83" s="12">
        <v>0</v>
      </c>
      <c r="BI83" s="13">
        <v>29.347808000000001</v>
      </c>
      <c r="BJ83" s="10">
        <v>0</v>
      </c>
      <c r="BK83" s="11">
        <v>12.945</v>
      </c>
      <c r="BL83" s="11">
        <v>0</v>
      </c>
      <c r="BM83" s="12">
        <v>0</v>
      </c>
      <c r="BN83" s="12">
        <v>0</v>
      </c>
      <c r="BO83" s="13">
        <v>12.945</v>
      </c>
      <c r="BP83" s="10">
        <v>0</v>
      </c>
      <c r="BQ83" s="11">
        <v>27.992000000000001</v>
      </c>
      <c r="BR83" s="11">
        <v>0</v>
      </c>
      <c r="BS83" s="12">
        <v>0</v>
      </c>
      <c r="BT83" s="12">
        <v>0</v>
      </c>
      <c r="BU83" s="12">
        <v>27.992000000000001</v>
      </c>
      <c r="BV83" s="10">
        <v>0</v>
      </c>
      <c r="BW83" s="11">
        <v>271.26580799999999</v>
      </c>
      <c r="BX83" s="11">
        <v>21.367000000000001</v>
      </c>
      <c r="BY83" s="12">
        <v>0</v>
      </c>
      <c r="BZ83" s="12">
        <v>0</v>
      </c>
      <c r="CA83" s="13">
        <v>292.63280800000001</v>
      </c>
      <c r="CB83" s="10">
        <v>0</v>
      </c>
      <c r="CC83" s="11">
        <v>5.0099999999999999E-2</v>
      </c>
      <c r="CD83" s="11">
        <v>0</v>
      </c>
      <c r="CE83" s="12">
        <v>0</v>
      </c>
      <c r="CF83" s="12">
        <v>0</v>
      </c>
      <c r="CG83" s="13">
        <v>5.0099999999999999E-2</v>
      </c>
    </row>
    <row r="84" spans="1:85" ht="15.6" x14ac:dyDescent="0.3">
      <c r="A84" s="9" t="s">
        <v>44</v>
      </c>
      <c r="B84" s="10">
        <v>0</v>
      </c>
      <c r="C84" s="11">
        <v>9.0682799999999997</v>
      </c>
      <c r="D84" s="11">
        <v>0</v>
      </c>
      <c r="E84" s="12">
        <v>0</v>
      </c>
      <c r="F84" s="12">
        <v>0</v>
      </c>
      <c r="G84" s="13">
        <v>9.0682799999999997</v>
      </c>
      <c r="H84" s="10">
        <v>0</v>
      </c>
      <c r="I84" s="11">
        <v>8.9705600000000008</v>
      </c>
      <c r="J84" s="11">
        <v>0</v>
      </c>
      <c r="K84" s="12">
        <v>0</v>
      </c>
      <c r="L84" s="12">
        <v>0</v>
      </c>
      <c r="M84" s="13">
        <v>8.9705600000000008</v>
      </c>
      <c r="N84" s="10">
        <v>0</v>
      </c>
      <c r="O84" s="11">
        <v>0</v>
      </c>
      <c r="P84" s="11">
        <v>0</v>
      </c>
      <c r="Q84" s="11">
        <v>0</v>
      </c>
      <c r="R84" s="12">
        <v>0</v>
      </c>
      <c r="S84" s="13">
        <v>0</v>
      </c>
      <c r="T84" s="10">
        <v>0</v>
      </c>
      <c r="U84" s="11">
        <v>0</v>
      </c>
      <c r="V84" s="11">
        <v>0</v>
      </c>
      <c r="W84" s="11">
        <v>0</v>
      </c>
      <c r="X84" s="12">
        <v>0</v>
      </c>
      <c r="Y84" s="13">
        <v>0</v>
      </c>
      <c r="Z84" s="10">
        <v>0</v>
      </c>
      <c r="AA84" s="11">
        <v>29.1126</v>
      </c>
      <c r="AB84" s="11">
        <v>0</v>
      </c>
      <c r="AC84" s="12">
        <v>0</v>
      </c>
      <c r="AD84" s="12">
        <v>0</v>
      </c>
      <c r="AE84" s="13">
        <v>29.1126</v>
      </c>
      <c r="AF84" s="10">
        <v>0</v>
      </c>
      <c r="AG84" s="11">
        <v>0</v>
      </c>
      <c r="AH84" s="11">
        <v>0</v>
      </c>
      <c r="AI84" s="12">
        <v>0</v>
      </c>
      <c r="AJ84" s="12">
        <v>0</v>
      </c>
      <c r="AK84" s="13">
        <v>0</v>
      </c>
      <c r="AL84" s="10">
        <v>0</v>
      </c>
      <c r="AM84" s="11">
        <v>0</v>
      </c>
      <c r="AN84" s="11">
        <v>0</v>
      </c>
      <c r="AO84" s="12">
        <v>0</v>
      </c>
      <c r="AP84" s="12">
        <v>0</v>
      </c>
      <c r="AQ84" s="13">
        <v>0</v>
      </c>
      <c r="AR84" s="10">
        <v>0</v>
      </c>
      <c r="AS84" s="11">
        <v>0</v>
      </c>
      <c r="AT84" s="11">
        <v>0</v>
      </c>
      <c r="AU84" s="12">
        <v>0</v>
      </c>
      <c r="AV84" s="12">
        <v>0</v>
      </c>
      <c r="AW84" s="13">
        <v>0</v>
      </c>
      <c r="AX84" s="10">
        <v>0</v>
      </c>
      <c r="AY84" s="11">
        <v>0</v>
      </c>
      <c r="AZ84" s="11">
        <v>0</v>
      </c>
      <c r="BA84" s="12">
        <v>0</v>
      </c>
      <c r="BB84" s="12">
        <v>0</v>
      </c>
      <c r="BC84" s="13">
        <v>0</v>
      </c>
      <c r="BD84" s="10">
        <v>0</v>
      </c>
      <c r="BE84" s="11">
        <v>0</v>
      </c>
      <c r="BF84" s="11">
        <v>0</v>
      </c>
      <c r="BG84" s="12">
        <v>0</v>
      </c>
      <c r="BH84" s="12">
        <v>0</v>
      </c>
      <c r="BI84" s="13">
        <v>0</v>
      </c>
      <c r="BJ84" s="10">
        <v>0</v>
      </c>
      <c r="BK84" s="11">
        <v>6.8935600000000008</v>
      </c>
      <c r="BL84" s="11">
        <v>0</v>
      </c>
      <c r="BM84" s="12">
        <v>0</v>
      </c>
      <c r="BN84" s="12">
        <v>0</v>
      </c>
      <c r="BO84" s="13">
        <v>6.8935600000000008</v>
      </c>
      <c r="BP84" s="10">
        <v>0</v>
      </c>
      <c r="BQ84" s="11">
        <v>0.41550000000000004</v>
      </c>
      <c r="BR84" s="11">
        <v>0</v>
      </c>
      <c r="BS84" s="12">
        <v>0</v>
      </c>
      <c r="BT84" s="12">
        <v>0</v>
      </c>
      <c r="BU84" s="12">
        <v>0.41550000000000004</v>
      </c>
      <c r="BV84" s="10">
        <v>0</v>
      </c>
      <c r="BW84" s="11">
        <v>54.460500000000003</v>
      </c>
      <c r="BX84" s="11">
        <v>0</v>
      </c>
      <c r="BY84" s="12">
        <v>0</v>
      </c>
      <c r="BZ84" s="12">
        <v>0</v>
      </c>
      <c r="CA84" s="13">
        <v>54.460500000000003</v>
      </c>
      <c r="CB84" s="10">
        <v>0</v>
      </c>
      <c r="CC84" s="11">
        <v>15.222200000000001</v>
      </c>
      <c r="CD84" s="11">
        <v>0</v>
      </c>
      <c r="CE84" s="12">
        <v>0</v>
      </c>
      <c r="CF84" s="12">
        <v>0</v>
      </c>
      <c r="CG84" s="13">
        <v>15.222200000000001</v>
      </c>
    </row>
    <row r="85" spans="1:85" ht="15.6" x14ac:dyDescent="0.3">
      <c r="A85" s="9" t="s">
        <v>27</v>
      </c>
      <c r="B85" s="10">
        <v>0</v>
      </c>
      <c r="C85" s="11">
        <v>19.638000000000002</v>
      </c>
      <c r="D85" s="11">
        <v>0</v>
      </c>
      <c r="E85" s="12">
        <v>0</v>
      </c>
      <c r="F85" s="12">
        <v>0</v>
      </c>
      <c r="G85" s="13">
        <v>19.638000000000002</v>
      </c>
      <c r="H85" s="10">
        <v>0</v>
      </c>
      <c r="I85" s="11">
        <v>32.888400000000004</v>
      </c>
      <c r="J85" s="11">
        <v>0</v>
      </c>
      <c r="K85" s="12">
        <v>0</v>
      </c>
      <c r="L85" s="12">
        <v>0</v>
      </c>
      <c r="M85" s="13">
        <v>32.888400000000004</v>
      </c>
      <c r="N85" s="10">
        <v>0</v>
      </c>
      <c r="O85" s="11">
        <v>0</v>
      </c>
      <c r="P85" s="11">
        <v>0</v>
      </c>
      <c r="Q85" s="11">
        <v>0</v>
      </c>
      <c r="R85" s="12">
        <v>0</v>
      </c>
      <c r="S85" s="13">
        <v>0</v>
      </c>
      <c r="T85" s="10">
        <v>0</v>
      </c>
      <c r="U85" s="11">
        <v>0</v>
      </c>
      <c r="V85" s="11">
        <v>128.00260000000003</v>
      </c>
      <c r="W85" s="11">
        <v>0</v>
      </c>
      <c r="X85" s="12">
        <v>0</v>
      </c>
      <c r="Y85" s="13">
        <v>128.00260000000003</v>
      </c>
      <c r="Z85" s="10">
        <v>0</v>
      </c>
      <c r="AA85" s="11">
        <v>271.57100000000003</v>
      </c>
      <c r="AB85" s="11">
        <v>172.10120000000001</v>
      </c>
      <c r="AC85" s="12">
        <v>0</v>
      </c>
      <c r="AD85" s="12">
        <v>0</v>
      </c>
      <c r="AE85" s="13">
        <v>443.67220000000003</v>
      </c>
      <c r="AF85" s="10">
        <v>0</v>
      </c>
      <c r="AG85" s="11">
        <v>186.9906</v>
      </c>
      <c r="AH85" s="11">
        <v>115.30719999999999</v>
      </c>
      <c r="AI85" s="12">
        <v>0</v>
      </c>
      <c r="AJ85" s="12">
        <v>0</v>
      </c>
      <c r="AK85" s="13">
        <v>302.2978</v>
      </c>
      <c r="AL85" s="10">
        <v>17.805</v>
      </c>
      <c r="AM85" s="11">
        <v>229.56460000000001</v>
      </c>
      <c r="AN85" s="11">
        <v>140.929</v>
      </c>
      <c r="AO85" s="12">
        <v>0</v>
      </c>
      <c r="AP85" s="12">
        <v>0</v>
      </c>
      <c r="AQ85" s="13">
        <v>388.29860000000002</v>
      </c>
      <c r="AR85" s="10">
        <v>0</v>
      </c>
      <c r="AS85" s="11">
        <v>0</v>
      </c>
      <c r="AT85" s="11">
        <v>58.686199999999999</v>
      </c>
      <c r="AU85" s="12">
        <v>0</v>
      </c>
      <c r="AV85" s="12">
        <v>0</v>
      </c>
      <c r="AW85" s="13">
        <v>58.686199999999999</v>
      </c>
      <c r="AX85" s="10">
        <v>0</v>
      </c>
      <c r="AY85" s="11">
        <v>30.678000000000001</v>
      </c>
      <c r="AZ85" s="11">
        <v>0</v>
      </c>
      <c r="BA85" s="12">
        <v>0</v>
      </c>
      <c r="BB85" s="12">
        <v>0</v>
      </c>
      <c r="BC85" s="13">
        <v>30.678000000000001</v>
      </c>
      <c r="BD85" s="10">
        <v>0</v>
      </c>
      <c r="BE85" s="11">
        <v>0</v>
      </c>
      <c r="BF85" s="11">
        <v>0</v>
      </c>
      <c r="BG85" s="12">
        <v>0</v>
      </c>
      <c r="BH85" s="12">
        <v>0</v>
      </c>
      <c r="BI85" s="13">
        <v>0</v>
      </c>
      <c r="BJ85" s="10">
        <v>0</v>
      </c>
      <c r="BK85" s="11">
        <v>0</v>
      </c>
      <c r="BL85" s="11">
        <v>0</v>
      </c>
      <c r="BM85" s="12">
        <v>0</v>
      </c>
      <c r="BN85" s="12">
        <v>0</v>
      </c>
      <c r="BO85" s="13">
        <v>0</v>
      </c>
      <c r="BP85" s="10">
        <v>0</v>
      </c>
      <c r="BQ85" s="11">
        <v>24.205900000000003</v>
      </c>
      <c r="BR85" s="11">
        <v>0</v>
      </c>
      <c r="BS85" s="12">
        <v>0</v>
      </c>
      <c r="BT85" s="12">
        <v>0</v>
      </c>
      <c r="BU85" s="12">
        <v>24.205900000000003</v>
      </c>
      <c r="BV85" s="10">
        <v>17.805</v>
      </c>
      <c r="BW85" s="11">
        <v>795.53650000000016</v>
      </c>
      <c r="BX85" s="11">
        <v>615.02620000000002</v>
      </c>
      <c r="BY85" s="12">
        <v>0</v>
      </c>
      <c r="BZ85" s="12">
        <v>0</v>
      </c>
      <c r="CA85" s="13">
        <v>1428.3677000000002</v>
      </c>
      <c r="CB85" s="10">
        <v>0</v>
      </c>
      <c r="CC85" s="11">
        <v>56.385599999999997</v>
      </c>
      <c r="CD85" s="11">
        <v>0</v>
      </c>
      <c r="CE85" s="12">
        <v>0</v>
      </c>
      <c r="CF85" s="12">
        <v>0</v>
      </c>
      <c r="CG85" s="13">
        <v>56.385599999999997</v>
      </c>
    </row>
    <row r="86" spans="1:85" ht="15.6" x14ac:dyDescent="0.3">
      <c r="A86" s="9" t="s">
        <v>52</v>
      </c>
      <c r="B86" s="10">
        <v>0</v>
      </c>
      <c r="C86" s="11">
        <v>0</v>
      </c>
      <c r="D86" s="11">
        <v>0</v>
      </c>
      <c r="E86" s="12">
        <v>0</v>
      </c>
      <c r="F86" s="12">
        <v>0</v>
      </c>
      <c r="G86" s="13">
        <v>0</v>
      </c>
      <c r="H86" s="10">
        <v>0</v>
      </c>
      <c r="I86" s="11">
        <v>15.0372</v>
      </c>
      <c r="J86" s="11">
        <v>0</v>
      </c>
      <c r="K86" s="12">
        <v>0</v>
      </c>
      <c r="L86" s="12">
        <v>0</v>
      </c>
      <c r="M86" s="13">
        <v>15.0372</v>
      </c>
      <c r="N86" s="10">
        <v>0</v>
      </c>
      <c r="O86" s="11">
        <v>0</v>
      </c>
      <c r="P86" s="11">
        <v>0</v>
      </c>
      <c r="Q86" s="11">
        <v>0</v>
      </c>
      <c r="R86" s="12">
        <v>0</v>
      </c>
      <c r="S86" s="13">
        <v>0</v>
      </c>
      <c r="T86" s="10">
        <v>0</v>
      </c>
      <c r="U86" s="11">
        <v>40.123800000000003</v>
      </c>
      <c r="V86" s="11">
        <v>69.50160000000001</v>
      </c>
      <c r="W86" s="11">
        <v>0</v>
      </c>
      <c r="X86" s="12">
        <v>0</v>
      </c>
      <c r="Y86" s="13">
        <v>109.62540000000001</v>
      </c>
      <c r="Z86" s="10">
        <v>0</v>
      </c>
      <c r="AA86" s="11">
        <v>98.727000000000004</v>
      </c>
      <c r="AB86" s="11">
        <v>0</v>
      </c>
      <c r="AC86" s="12">
        <v>0</v>
      </c>
      <c r="AD86" s="12">
        <v>0</v>
      </c>
      <c r="AE86" s="13">
        <v>98.727000000000004</v>
      </c>
      <c r="AF86" s="10">
        <v>0</v>
      </c>
      <c r="AG86" s="11">
        <v>177.16513200000003</v>
      </c>
      <c r="AH86" s="11">
        <v>71.377200000000002</v>
      </c>
      <c r="AI86" s="12">
        <v>0</v>
      </c>
      <c r="AJ86" s="12">
        <v>0</v>
      </c>
      <c r="AK86" s="13">
        <v>248.54233200000004</v>
      </c>
      <c r="AL86" s="10">
        <v>0</v>
      </c>
      <c r="AM86" s="11">
        <v>135.5265</v>
      </c>
      <c r="AN86" s="11">
        <v>35.337600000000002</v>
      </c>
      <c r="AO86" s="12">
        <v>0</v>
      </c>
      <c r="AP86" s="12">
        <v>0</v>
      </c>
      <c r="AQ86" s="13">
        <v>170.86410000000001</v>
      </c>
      <c r="AR86" s="10">
        <v>0</v>
      </c>
      <c r="AS86" s="11">
        <v>0</v>
      </c>
      <c r="AT86" s="11">
        <v>0</v>
      </c>
      <c r="AU86" s="12">
        <v>0</v>
      </c>
      <c r="AV86" s="12">
        <v>0</v>
      </c>
      <c r="AW86" s="13">
        <v>0</v>
      </c>
      <c r="AX86" s="10">
        <v>0</v>
      </c>
      <c r="AY86" s="11">
        <v>23.599799999999998</v>
      </c>
      <c r="AZ86" s="11">
        <v>0</v>
      </c>
      <c r="BA86" s="12">
        <v>0</v>
      </c>
      <c r="BB86" s="12">
        <v>0</v>
      </c>
      <c r="BC86" s="13">
        <v>23.599799999999998</v>
      </c>
      <c r="BD86" s="10">
        <v>0</v>
      </c>
      <c r="BE86" s="11">
        <v>0</v>
      </c>
      <c r="BF86" s="11">
        <v>0</v>
      </c>
      <c r="BG86" s="12">
        <v>0</v>
      </c>
      <c r="BH86" s="12">
        <v>0</v>
      </c>
      <c r="BI86" s="13">
        <v>0</v>
      </c>
      <c r="BJ86" s="10">
        <v>0</v>
      </c>
      <c r="BK86" s="11">
        <v>0</v>
      </c>
      <c r="BL86" s="11">
        <v>35.909999999999997</v>
      </c>
      <c r="BM86" s="12">
        <v>0</v>
      </c>
      <c r="BN86" s="12">
        <v>0</v>
      </c>
      <c r="BO86" s="13">
        <v>35.909999999999997</v>
      </c>
      <c r="BP86" s="10">
        <v>0</v>
      </c>
      <c r="BQ86" s="11">
        <v>-2.4346000000000001</v>
      </c>
      <c r="BR86" s="11">
        <v>0</v>
      </c>
      <c r="BS86" s="12">
        <v>0</v>
      </c>
      <c r="BT86" s="12">
        <v>0</v>
      </c>
      <c r="BU86" s="12">
        <v>-2.4346000000000001</v>
      </c>
      <c r="BV86" s="10">
        <v>0</v>
      </c>
      <c r="BW86" s="11">
        <v>487.74483200000003</v>
      </c>
      <c r="BX86" s="11">
        <v>212.12640000000002</v>
      </c>
      <c r="BY86" s="12">
        <v>0</v>
      </c>
      <c r="BZ86" s="12">
        <v>0</v>
      </c>
      <c r="CA86" s="13">
        <v>699.87123199999996</v>
      </c>
      <c r="CB86" s="10">
        <v>0</v>
      </c>
      <c r="CC86" s="11">
        <v>0</v>
      </c>
      <c r="CD86" s="11">
        <v>0</v>
      </c>
      <c r="CE86" s="12">
        <v>0</v>
      </c>
      <c r="CF86" s="12">
        <v>0</v>
      </c>
      <c r="CG86" s="13">
        <v>0</v>
      </c>
    </row>
    <row r="87" spans="1:85" ht="15.6" x14ac:dyDescent="0.3">
      <c r="A87" s="9" t="s">
        <v>53</v>
      </c>
      <c r="B87" s="10">
        <v>0</v>
      </c>
      <c r="C87" s="11">
        <v>0</v>
      </c>
      <c r="D87" s="11">
        <v>0</v>
      </c>
      <c r="E87" s="12">
        <v>0</v>
      </c>
      <c r="F87" s="12">
        <v>0</v>
      </c>
      <c r="G87" s="13">
        <v>0</v>
      </c>
      <c r="H87" s="10">
        <v>0</v>
      </c>
      <c r="I87" s="11">
        <v>14.267700000000001</v>
      </c>
      <c r="J87" s="11">
        <v>0</v>
      </c>
      <c r="K87" s="12">
        <v>0</v>
      </c>
      <c r="L87" s="12">
        <v>0</v>
      </c>
      <c r="M87" s="13">
        <v>14.267700000000001</v>
      </c>
      <c r="N87" s="10">
        <v>0</v>
      </c>
      <c r="O87" s="11">
        <v>0</v>
      </c>
      <c r="P87" s="11">
        <v>0</v>
      </c>
      <c r="Q87" s="11">
        <v>0</v>
      </c>
      <c r="R87" s="12">
        <v>0</v>
      </c>
      <c r="S87" s="13">
        <v>0</v>
      </c>
      <c r="T87" s="10">
        <v>0</v>
      </c>
      <c r="U87" s="11">
        <v>8.298</v>
      </c>
      <c r="V87" s="11">
        <v>55.5777</v>
      </c>
      <c r="W87" s="11">
        <v>0</v>
      </c>
      <c r="X87" s="12">
        <v>0</v>
      </c>
      <c r="Y87" s="13">
        <v>63.875700000000002</v>
      </c>
      <c r="Z87" s="10">
        <v>0</v>
      </c>
      <c r="AA87" s="11">
        <v>160.0581</v>
      </c>
      <c r="AB87" s="11">
        <v>29.571300000000001</v>
      </c>
      <c r="AC87" s="12">
        <v>0</v>
      </c>
      <c r="AD87" s="12">
        <v>0</v>
      </c>
      <c r="AE87" s="13">
        <v>189.6294</v>
      </c>
      <c r="AF87" s="10">
        <v>0</v>
      </c>
      <c r="AG87" s="11">
        <v>127.14030000000001</v>
      </c>
      <c r="AH87" s="11">
        <v>46.935000000000002</v>
      </c>
      <c r="AI87" s="12">
        <v>0</v>
      </c>
      <c r="AJ87" s="12">
        <v>0</v>
      </c>
      <c r="AK87" s="13">
        <v>174.07530000000003</v>
      </c>
      <c r="AL87" s="10">
        <v>15.039</v>
      </c>
      <c r="AM87" s="11">
        <v>106.4439</v>
      </c>
      <c r="AN87" s="11">
        <v>22.203900000000001</v>
      </c>
      <c r="AO87" s="12">
        <v>0</v>
      </c>
      <c r="AP87" s="12">
        <v>0</v>
      </c>
      <c r="AQ87" s="13">
        <v>143.68680000000001</v>
      </c>
      <c r="AR87" s="10">
        <v>0</v>
      </c>
      <c r="AS87" s="11">
        <v>12.1365</v>
      </c>
      <c r="AT87" s="11">
        <v>17.8245</v>
      </c>
      <c r="AU87" s="12">
        <v>0</v>
      </c>
      <c r="AV87" s="12">
        <v>0</v>
      </c>
      <c r="AW87" s="13">
        <v>29.960999999999999</v>
      </c>
      <c r="AX87" s="10">
        <v>0</v>
      </c>
      <c r="AY87" s="11">
        <v>12.557700000000001</v>
      </c>
      <c r="AZ87" s="11">
        <v>0</v>
      </c>
      <c r="BA87" s="12">
        <v>0</v>
      </c>
      <c r="BB87" s="12">
        <v>0</v>
      </c>
      <c r="BC87" s="13">
        <v>12.557700000000001</v>
      </c>
      <c r="BD87" s="10">
        <v>0</v>
      </c>
      <c r="BE87" s="11">
        <v>0</v>
      </c>
      <c r="BF87" s="11">
        <v>3.0896999999999997</v>
      </c>
      <c r="BG87" s="12">
        <v>0</v>
      </c>
      <c r="BH87" s="12">
        <v>0</v>
      </c>
      <c r="BI87" s="13">
        <v>3.0896999999999997</v>
      </c>
      <c r="BJ87" s="10">
        <v>0</v>
      </c>
      <c r="BK87" s="11">
        <v>0</v>
      </c>
      <c r="BL87" s="11">
        <v>5.0733000000000006</v>
      </c>
      <c r="BM87" s="12">
        <v>0</v>
      </c>
      <c r="BN87" s="12">
        <v>0</v>
      </c>
      <c r="BO87" s="13">
        <v>5.0733000000000006</v>
      </c>
      <c r="BP87" s="10">
        <v>0</v>
      </c>
      <c r="BQ87" s="11">
        <v>10.577399999999999</v>
      </c>
      <c r="BR87" s="11">
        <v>0</v>
      </c>
      <c r="BS87" s="12">
        <v>0</v>
      </c>
      <c r="BT87" s="12">
        <v>0</v>
      </c>
      <c r="BU87" s="12">
        <v>10.577399999999999</v>
      </c>
      <c r="BV87" s="10">
        <v>15.039</v>
      </c>
      <c r="BW87" s="11">
        <v>451.4796</v>
      </c>
      <c r="BX87" s="11">
        <v>180.27539999999999</v>
      </c>
      <c r="BY87" s="12">
        <v>0</v>
      </c>
      <c r="BZ87" s="12">
        <v>0</v>
      </c>
      <c r="CA87" s="13">
        <v>646.7940000000001</v>
      </c>
      <c r="CB87" s="10">
        <v>0</v>
      </c>
      <c r="CC87" s="11">
        <v>26.204999999999998</v>
      </c>
      <c r="CD87" s="11">
        <v>0</v>
      </c>
      <c r="CE87" s="12">
        <v>0</v>
      </c>
      <c r="CF87" s="12">
        <v>0</v>
      </c>
      <c r="CG87" s="13">
        <v>26.204999999999998</v>
      </c>
    </row>
    <row r="88" spans="1:85" ht="15.6" x14ac:dyDescent="0.3">
      <c r="A88" s="9" t="s">
        <v>64</v>
      </c>
      <c r="B88" s="10">
        <v>0</v>
      </c>
      <c r="C88" s="11">
        <v>0</v>
      </c>
      <c r="D88" s="11">
        <v>0</v>
      </c>
      <c r="E88" s="12">
        <v>0</v>
      </c>
      <c r="F88" s="12">
        <v>0</v>
      </c>
      <c r="G88" s="13">
        <v>0</v>
      </c>
      <c r="H88" s="10">
        <v>0</v>
      </c>
      <c r="I88" s="11">
        <v>0</v>
      </c>
      <c r="J88" s="11">
        <v>0</v>
      </c>
      <c r="K88" s="12">
        <v>0</v>
      </c>
      <c r="L88" s="12">
        <v>0</v>
      </c>
      <c r="M88" s="13">
        <v>0</v>
      </c>
      <c r="N88" s="10">
        <v>0</v>
      </c>
      <c r="O88" s="11">
        <v>0</v>
      </c>
      <c r="P88" s="11">
        <v>0</v>
      </c>
      <c r="Q88" s="11">
        <v>0</v>
      </c>
      <c r="R88" s="12">
        <v>0</v>
      </c>
      <c r="S88" s="13">
        <v>0</v>
      </c>
      <c r="T88" s="10">
        <v>0</v>
      </c>
      <c r="U88" s="11">
        <v>0</v>
      </c>
      <c r="V88" s="11">
        <v>0</v>
      </c>
      <c r="W88" s="11">
        <v>0</v>
      </c>
      <c r="X88" s="12">
        <v>0</v>
      </c>
      <c r="Y88" s="13">
        <v>0</v>
      </c>
      <c r="Z88" s="10">
        <v>0</v>
      </c>
      <c r="AA88" s="11">
        <v>0</v>
      </c>
      <c r="AB88" s="11">
        <v>0</v>
      </c>
      <c r="AC88" s="12">
        <v>0</v>
      </c>
      <c r="AD88" s="12">
        <v>0</v>
      </c>
      <c r="AE88" s="13">
        <v>0</v>
      </c>
      <c r="AF88" s="10">
        <v>0</v>
      </c>
      <c r="AG88" s="11">
        <v>93.019499999999994</v>
      </c>
      <c r="AH88" s="11">
        <v>0</v>
      </c>
      <c r="AI88" s="12">
        <v>0</v>
      </c>
      <c r="AJ88" s="12">
        <v>0</v>
      </c>
      <c r="AK88" s="13">
        <v>93.019499999999994</v>
      </c>
      <c r="AL88" s="10">
        <v>0</v>
      </c>
      <c r="AM88" s="11">
        <v>57.996899999999997</v>
      </c>
      <c r="AN88" s="11">
        <v>0</v>
      </c>
      <c r="AO88" s="12">
        <v>0</v>
      </c>
      <c r="AP88" s="12">
        <v>0</v>
      </c>
      <c r="AQ88" s="13">
        <v>57.996899999999997</v>
      </c>
      <c r="AR88" s="10">
        <v>0</v>
      </c>
      <c r="AS88" s="11">
        <v>36.766800000000003</v>
      </c>
      <c r="AT88" s="11">
        <v>0</v>
      </c>
      <c r="AU88" s="12">
        <v>0</v>
      </c>
      <c r="AV88" s="12">
        <v>0</v>
      </c>
      <c r="AW88" s="13">
        <v>36.766800000000003</v>
      </c>
      <c r="AX88" s="10">
        <v>0</v>
      </c>
      <c r="AY88" s="11">
        <v>77.322000000000003</v>
      </c>
      <c r="AZ88" s="11">
        <v>0</v>
      </c>
      <c r="BA88" s="12">
        <v>0</v>
      </c>
      <c r="BB88" s="12">
        <v>0</v>
      </c>
      <c r="BC88" s="13">
        <v>77.322000000000003</v>
      </c>
      <c r="BD88" s="10">
        <v>0</v>
      </c>
      <c r="BE88" s="11">
        <v>37.697700000000005</v>
      </c>
      <c r="BF88" s="11">
        <v>0</v>
      </c>
      <c r="BG88" s="12">
        <v>0</v>
      </c>
      <c r="BH88" s="12">
        <v>0</v>
      </c>
      <c r="BI88" s="13">
        <v>37.697700000000005</v>
      </c>
      <c r="BJ88" s="10">
        <v>0</v>
      </c>
      <c r="BK88" s="11">
        <v>16.1568</v>
      </c>
      <c r="BL88" s="11">
        <v>0</v>
      </c>
      <c r="BM88" s="12">
        <v>0</v>
      </c>
      <c r="BN88" s="12">
        <v>0</v>
      </c>
      <c r="BO88" s="13">
        <v>16.1568</v>
      </c>
      <c r="BP88" s="10">
        <v>0</v>
      </c>
      <c r="BQ88" s="11">
        <v>26.351099999999999</v>
      </c>
      <c r="BR88" s="11">
        <v>0</v>
      </c>
      <c r="BS88" s="12">
        <v>0</v>
      </c>
      <c r="BT88" s="12">
        <v>0</v>
      </c>
      <c r="BU88" s="12">
        <v>26.351099999999999</v>
      </c>
      <c r="BV88" s="10">
        <v>0</v>
      </c>
      <c r="BW88" s="11">
        <v>345.31079999999992</v>
      </c>
      <c r="BX88" s="11">
        <v>0</v>
      </c>
      <c r="BY88" s="12">
        <v>0</v>
      </c>
      <c r="BZ88" s="12">
        <v>0</v>
      </c>
      <c r="CA88" s="13">
        <v>345.31079999999992</v>
      </c>
      <c r="CB88" s="10">
        <v>0</v>
      </c>
      <c r="CC88" s="11">
        <v>0</v>
      </c>
      <c r="CD88" s="11">
        <v>0</v>
      </c>
      <c r="CE88" s="12">
        <v>0</v>
      </c>
      <c r="CF88" s="12">
        <v>0</v>
      </c>
      <c r="CG88" s="13">
        <v>0</v>
      </c>
    </row>
    <row r="89" spans="1:85" ht="15.6" x14ac:dyDescent="0.3">
      <c r="A89" s="9" t="s">
        <v>65</v>
      </c>
      <c r="B89" s="10">
        <v>0</v>
      </c>
      <c r="C89" s="11">
        <v>0</v>
      </c>
      <c r="D89" s="11">
        <v>0</v>
      </c>
      <c r="E89" s="12">
        <v>0</v>
      </c>
      <c r="F89" s="12">
        <v>0</v>
      </c>
      <c r="G89" s="13">
        <v>0</v>
      </c>
      <c r="H89" s="10">
        <v>0</v>
      </c>
      <c r="I89" s="11">
        <v>0</v>
      </c>
      <c r="J89" s="11">
        <v>0</v>
      </c>
      <c r="K89" s="12">
        <v>0</v>
      </c>
      <c r="L89" s="12">
        <v>0</v>
      </c>
      <c r="M89" s="13">
        <v>0</v>
      </c>
      <c r="N89" s="10">
        <v>0</v>
      </c>
      <c r="O89" s="11">
        <v>0</v>
      </c>
      <c r="P89" s="11">
        <v>0</v>
      </c>
      <c r="Q89" s="11">
        <v>0</v>
      </c>
      <c r="R89" s="12">
        <v>0</v>
      </c>
      <c r="S89" s="13">
        <v>0</v>
      </c>
      <c r="T89" s="10">
        <v>0</v>
      </c>
      <c r="U89" s="11">
        <v>0</v>
      </c>
      <c r="V89" s="11">
        <v>0</v>
      </c>
      <c r="W89" s="11">
        <v>0</v>
      </c>
      <c r="X89" s="12">
        <v>0</v>
      </c>
      <c r="Y89" s="13">
        <v>0</v>
      </c>
      <c r="Z89" s="10">
        <v>0</v>
      </c>
      <c r="AA89" s="11">
        <v>0</v>
      </c>
      <c r="AB89" s="11">
        <v>0</v>
      </c>
      <c r="AC89" s="12">
        <v>0</v>
      </c>
      <c r="AD89" s="12">
        <v>0</v>
      </c>
      <c r="AE89" s="13">
        <v>0</v>
      </c>
      <c r="AF89" s="10">
        <v>0</v>
      </c>
      <c r="AG89" s="11">
        <v>63.92286</v>
      </c>
      <c r="AH89" s="11">
        <v>84.553259999999995</v>
      </c>
      <c r="AI89" s="12">
        <v>0</v>
      </c>
      <c r="AJ89" s="12">
        <v>0</v>
      </c>
      <c r="AK89" s="13">
        <v>148.47611999999998</v>
      </c>
      <c r="AL89" s="10">
        <v>20.317740000000001</v>
      </c>
      <c r="AM89" s="11">
        <v>180.93815999999998</v>
      </c>
      <c r="AN89" s="11">
        <v>28.320779999999999</v>
      </c>
      <c r="AO89" s="12">
        <v>0</v>
      </c>
      <c r="AP89" s="12">
        <v>0</v>
      </c>
      <c r="AQ89" s="13">
        <v>229.57668000000001</v>
      </c>
      <c r="AR89" s="10">
        <v>31.52328</v>
      </c>
      <c r="AS89" s="11">
        <v>118.97934000000001</v>
      </c>
      <c r="AT89" s="11">
        <v>23.354280000000003</v>
      </c>
      <c r="AU89" s="12">
        <v>0</v>
      </c>
      <c r="AV89" s="12">
        <v>0</v>
      </c>
      <c r="AW89" s="13">
        <v>173.8569</v>
      </c>
      <c r="AX89" s="10">
        <v>77.842920000000007</v>
      </c>
      <c r="AY89" s="11">
        <v>83.707079999999991</v>
      </c>
      <c r="AZ89" s="11">
        <v>23.308799999999998</v>
      </c>
      <c r="BA89" s="12">
        <v>0</v>
      </c>
      <c r="BB89" s="12">
        <v>0</v>
      </c>
      <c r="BC89" s="13">
        <v>184.8588</v>
      </c>
      <c r="BD89" s="10">
        <v>22.58802</v>
      </c>
      <c r="BE89" s="11">
        <v>60.155639999999998</v>
      </c>
      <c r="BF89" s="11">
        <v>20.365499999999997</v>
      </c>
      <c r="BG89" s="12">
        <v>0</v>
      </c>
      <c r="BH89" s="12">
        <v>0</v>
      </c>
      <c r="BI89" s="13">
        <v>103.10916</v>
      </c>
      <c r="BJ89" s="10">
        <v>34.218480000000007</v>
      </c>
      <c r="BK89" s="11">
        <v>55.673400000000001</v>
      </c>
      <c r="BL89" s="11">
        <v>29.178719999999998</v>
      </c>
      <c r="BM89" s="12">
        <v>0</v>
      </c>
      <c r="BN89" s="12">
        <v>0</v>
      </c>
      <c r="BO89" s="13">
        <v>119.07060000000001</v>
      </c>
      <c r="BP89" s="10">
        <v>28.964200000000002</v>
      </c>
      <c r="BQ89" s="11">
        <v>-2.1327999999999996</v>
      </c>
      <c r="BR89" s="11">
        <v>31.182099999999998</v>
      </c>
      <c r="BS89" s="12">
        <v>0</v>
      </c>
      <c r="BT89" s="12">
        <v>0</v>
      </c>
      <c r="BU89" s="12">
        <v>58.013500000000001</v>
      </c>
      <c r="BV89" s="10">
        <v>215.45464000000001</v>
      </c>
      <c r="BW89" s="11">
        <v>561.24368000000004</v>
      </c>
      <c r="BX89" s="11">
        <v>240.26343999999997</v>
      </c>
      <c r="BY89" s="12">
        <v>0</v>
      </c>
      <c r="BZ89" s="12">
        <v>0</v>
      </c>
      <c r="CA89" s="13">
        <v>1016.9617599999999</v>
      </c>
      <c r="CB89" s="10">
        <v>0</v>
      </c>
      <c r="CC89" s="11">
        <v>0</v>
      </c>
      <c r="CD89" s="11">
        <v>0</v>
      </c>
      <c r="CE89" s="12">
        <v>0</v>
      </c>
      <c r="CF89" s="12">
        <v>0</v>
      </c>
      <c r="CG89" s="13">
        <v>0</v>
      </c>
    </row>
    <row r="90" spans="1:85" ht="15.6" x14ac:dyDescent="0.3">
      <c r="A90" s="9" t="s">
        <v>43</v>
      </c>
      <c r="B90" s="10">
        <v>0</v>
      </c>
      <c r="C90" s="11">
        <v>5.9634</v>
      </c>
      <c r="D90" s="11">
        <v>0</v>
      </c>
      <c r="E90" s="12">
        <v>0</v>
      </c>
      <c r="F90" s="12">
        <v>0</v>
      </c>
      <c r="G90" s="13">
        <v>5.9634</v>
      </c>
      <c r="H90" s="10">
        <v>0</v>
      </c>
      <c r="I90" s="11">
        <v>0</v>
      </c>
      <c r="J90" s="11">
        <v>0</v>
      </c>
      <c r="K90" s="12">
        <v>0</v>
      </c>
      <c r="L90" s="12">
        <v>0</v>
      </c>
      <c r="M90" s="13">
        <v>0</v>
      </c>
      <c r="N90" s="10">
        <v>0</v>
      </c>
      <c r="O90" s="11">
        <v>0</v>
      </c>
      <c r="P90" s="11">
        <v>0</v>
      </c>
      <c r="Q90" s="11">
        <v>0</v>
      </c>
      <c r="R90" s="12">
        <v>0</v>
      </c>
      <c r="S90" s="13">
        <v>0</v>
      </c>
      <c r="T90" s="10">
        <v>0</v>
      </c>
      <c r="U90" s="11">
        <v>0</v>
      </c>
      <c r="V90" s="11">
        <v>0</v>
      </c>
      <c r="W90" s="11">
        <v>0</v>
      </c>
      <c r="X90" s="12">
        <v>0</v>
      </c>
      <c r="Y90" s="13">
        <v>0</v>
      </c>
      <c r="Z90" s="10">
        <v>0</v>
      </c>
      <c r="AA90" s="11">
        <v>23.754000000000001</v>
      </c>
      <c r="AB90" s="11">
        <v>0</v>
      </c>
      <c r="AC90" s="12">
        <v>0</v>
      </c>
      <c r="AD90" s="12">
        <v>0</v>
      </c>
      <c r="AE90" s="13">
        <v>23.754000000000001</v>
      </c>
      <c r="AF90" s="10">
        <v>0</v>
      </c>
      <c r="AG90" s="11">
        <v>170.18520000000001</v>
      </c>
      <c r="AH90" s="11">
        <v>0</v>
      </c>
      <c r="AI90" s="12">
        <v>0</v>
      </c>
      <c r="AJ90" s="12">
        <v>0</v>
      </c>
      <c r="AK90" s="13">
        <v>170.18520000000001</v>
      </c>
      <c r="AL90" s="10">
        <v>0</v>
      </c>
      <c r="AM90" s="11">
        <v>186.03770399999999</v>
      </c>
      <c r="AN90" s="11">
        <v>0</v>
      </c>
      <c r="AO90" s="12">
        <v>0</v>
      </c>
      <c r="AP90" s="12">
        <v>0</v>
      </c>
      <c r="AQ90" s="13">
        <v>186.03770399999999</v>
      </c>
      <c r="AR90" s="10">
        <v>0</v>
      </c>
      <c r="AS90" s="11">
        <v>255.91978800000004</v>
      </c>
      <c r="AT90" s="11">
        <v>0</v>
      </c>
      <c r="AU90" s="12">
        <v>0</v>
      </c>
      <c r="AV90" s="12">
        <v>0</v>
      </c>
      <c r="AW90" s="13">
        <v>255.91978800000004</v>
      </c>
      <c r="AX90" s="10">
        <v>0</v>
      </c>
      <c r="AY90" s="11">
        <v>112.77658799999999</v>
      </c>
      <c r="AZ90" s="11">
        <v>0</v>
      </c>
      <c r="BA90" s="12">
        <v>0</v>
      </c>
      <c r="BB90" s="12">
        <v>0</v>
      </c>
      <c r="BC90" s="13">
        <v>112.77658799999999</v>
      </c>
      <c r="BD90" s="10">
        <v>0</v>
      </c>
      <c r="BE90" s="11">
        <v>17.344152000000001</v>
      </c>
      <c r="BF90" s="11">
        <v>0</v>
      </c>
      <c r="BG90" s="12">
        <v>0</v>
      </c>
      <c r="BH90" s="12">
        <v>0</v>
      </c>
      <c r="BI90" s="13">
        <v>17.344152000000001</v>
      </c>
      <c r="BJ90" s="10">
        <v>0</v>
      </c>
      <c r="BK90" s="11">
        <v>41.897412000000003</v>
      </c>
      <c r="BL90" s="11">
        <v>0</v>
      </c>
      <c r="BM90" s="12">
        <v>0</v>
      </c>
      <c r="BN90" s="12">
        <v>0</v>
      </c>
      <c r="BO90" s="13">
        <v>41.897412000000003</v>
      </c>
      <c r="BP90" s="10">
        <v>0</v>
      </c>
      <c r="BQ90" s="11">
        <v>45.868200000000002</v>
      </c>
      <c r="BR90" s="11">
        <v>0</v>
      </c>
      <c r="BS90" s="12">
        <v>0</v>
      </c>
      <c r="BT90" s="12">
        <v>0</v>
      </c>
      <c r="BU90" s="12">
        <v>45.868200000000002</v>
      </c>
      <c r="BV90" s="10">
        <v>0</v>
      </c>
      <c r="BW90" s="11">
        <v>859.746444</v>
      </c>
      <c r="BX90" s="11">
        <v>0</v>
      </c>
      <c r="BY90" s="12">
        <v>0</v>
      </c>
      <c r="BZ90" s="12">
        <v>0</v>
      </c>
      <c r="CA90" s="13">
        <v>859.746444</v>
      </c>
      <c r="CB90" s="10">
        <v>27.339599999999997</v>
      </c>
      <c r="CC90" s="11">
        <v>0</v>
      </c>
      <c r="CD90" s="11">
        <v>0</v>
      </c>
      <c r="CE90" s="12">
        <v>0</v>
      </c>
      <c r="CF90" s="12">
        <v>0</v>
      </c>
      <c r="CG90" s="13">
        <v>27.339599999999997</v>
      </c>
    </row>
    <row r="91" spans="1:85" ht="15.6" x14ac:dyDescent="0.3">
      <c r="A91" s="9">
        <v>0</v>
      </c>
      <c r="B91" s="10">
        <v>0</v>
      </c>
      <c r="C91" s="11">
        <v>0</v>
      </c>
      <c r="D91" s="11">
        <v>0</v>
      </c>
      <c r="E91" s="12">
        <v>0</v>
      </c>
      <c r="F91" s="12">
        <v>0</v>
      </c>
      <c r="G91" s="13">
        <v>0</v>
      </c>
      <c r="H91" s="10">
        <v>0</v>
      </c>
      <c r="I91" s="11">
        <v>0</v>
      </c>
      <c r="J91" s="11">
        <v>0</v>
      </c>
      <c r="K91" s="12">
        <v>0</v>
      </c>
      <c r="L91" s="12">
        <v>0</v>
      </c>
      <c r="M91" s="13">
        <v>0</v>
      </c>
      <c r="N91" s="10">
        <v>0</v>
      </c>
      <c r="O91" s="11">
        <v>0</v>
      </c>
      <c r="P91" s="11">
        <v>0</v>
      </c>
      <c r="Q91" s="11">
        <v>0</v>
      </c>
      <c r="R91" s="12">
        <v>0</v>
      </c>
      <c r="S91" s="13">
        <v>0</v>
      </c>
      <c r="T91" s="10">
        <v>0</v>
      </c>
      <c r="U91" s="11">
        <v>0</v>
      </c>
      <c r="V91" s="11">
        <v>0</v>
      </c>
      <c r="W91" s="11">
        <v>0</v>
      </c>
      <c r="X91" s="12">
        <v>0</v>
      </c>
      <c r="Y91" s="13">
        <v>0</v>
      </c>
      <c r="Z91" s="10">
        <v>0</v>
      </c>
      <c r="AA91" s="11">
        <v>0</v>
      </c>
      <c r="AB91" s="11">
        <v>0</v>
      </c>
      <c r="AC91" s="12">
        <v>0</v>
      </c>
      <c r="AD91" s="12">
        <v>0</v>
      </c>
      <c r="AE91" s="13">
        <v>0</v>
      </c>
      <c r="AF91" s="10">
        <v>0</v>
      </c>
      <c r="AG91" s="11">
        <v>0</v>
      </c>
      <c r="AH91" s="11">
        <v>0</v>
      </c>
      <c r="AI91" s="12">
        <v>0</v>
      </c>
      <c r="AJ91" s="12">
        <v>0</v>
      </c>
      <c r="AK91" s="13">
        <v>0</v>
      </c>
      <c r="AL91" s="10">
        <v>0</v>
      </c>
      <c r="AM91" s="11">
        <v>0</v>
      </c>
      <c r="AN91" s="11">
        <v>0</v>
      </c>
      <c r="AO91" s="12">
        <v>0</v>
      </c>
      <c r="AP91" s="12">
        <v>0</v>
      </c>
      <c r="AQ91" s="13">
        <v>0</v>
      </c>
      <c r="AR91" s="10">
        <v>0</v>
      </c>
      <c r="AS91" s="11">
        <v>0</v>
      </c>
      <c r="AT91" s="11">
        <v>0</v>
      </c>
      <c r="AU91" s="12">
        <v>0</v>
      </c>
      <c r="AV91" s="12">
        <v>0</v>
      </c>
      <c r="AW91" s="13">
        <v>0</v>
      </c>
      <c r="AX91" s="10">
        <v>0</v>
      </c>
      <c r="AY91" s="11">
        <v>0</v>
      </c>
      <c r="AZ91" s="11">
        <v>0</v>
      </c>
      <c r="BA91" s="12">
        <v>0</v>
      </c>
      <c r="BB91" s="12">
        <v>0</v>
      </c>
      <c r="BC91" s="13">
        <v>0</v>
      </c>
      <c r="BD91" s="10">
        <v>0</v>
      </c>
      <c r="BE91" s="11">
        <v>0</v>
      </c>
      <c r="BF91" s="11">
        <v>0</v>
      </c>
      <c r="BG91" s="12">
        <v>0</v>
      </c>
      <c r="BH91" s="12">
        <v>0</v>
      </c>
      <c r="BI91" s="13">
        <v>0</v>
      </c>
      <c r="BJ91" s="10">
        <v>0</v>
      </c>
      <c r="BK91" s="11">
        <v>0</v>
      </c>
      <c r="BL91" s="11">
        <v>0</v>
      </c>
      <c r="BM91" s="12">
        <v>0</v>
      </c>
      <c r="BN91" s="12">
        <v>0</v>
      </c>
      <c r="BO91" s="13">
        <v>0</v>
      </c>
      <c r="BP91" s="10">
        <v>0</v>
      </c>
      <c r="BQ91" s="11">
        <v>0</v>
      </c>
      <c r="BR91" s="11">
        <v>0</v>
      </c>
      <c r="BS91" s="12">
        <v>0</v>
      </c>
      <c r="BT91" s="12">
        <v>0</v>
      </c>
      <c r="BU91" s="12">
        <v>0</v>
      </c>
      <c r="BV91" s="10">
        <v>0</v>
      </c>
      <c r="BW91" s="11">
        <v>0</v>
      </c>
      <c r="BX91" s="11">
        <v>0</v>
      </c>
      <c r="BY91" s="12">
        <v>0</v>
      </c>
      <c r="BZ91" s="12">
        <v>0</v>
      </c>
      <c r="CA91" s="13">
        <v>0</v>
      </c>
      <c r="CB91" s="10">
        <v>0</v>
      </c>
      <c r="CC91" s="11">
        <v>0</v>
      </c>
      <c r="CD91" s="11">
        <v>0</v>
      </c>
      <c r="CE91" s="12">
        <v>0</v>
      </c>
      <c r="CF91" s="12">
        <v>0</v>
      </c>
      <c r="CG91" s="13">
        <v>0</v>
      </c>
    </row>
    <row r="92" spans="1:85" ht="15.6" x14ac:dyDescent="0.3">
      <c r="A92" s="9">
        <v>0</v>
      </c>
      <c r="B92" s="10">
        <v>0</v>
      </c>
      <c r="C92" s="11">
        <v>0</v>
      </c>
      <c r="D92" s="11">
        <v>0</v>
      </c>
      <c r="E92" s="12">
        <v>0</v>
      </c>
      <c r="F92" s="12">
        <v>0</v>
      </c>
      <c r="G92" s="13">
        <v>0</v>
      </c>
      <c r="H92" s="10">
        <v>0</v>
      </c>
      <c r="I92" s="11">
        <v>0</v>
      </c>
      <c r="J92" s="11">
        <v>0</v>
      </c>
      <c r="K92" s="12">
        <v>0</v>
      </c>
      <c r="L92" s="12">
        <v>0</v>
      </c>
      <c r="M92" s="13">
        <v>0</v>
      </c>
      <c r="N92" s="10">
        <v>0</v>
      </c>
      <c r="O92" s="11">
        <v>0</v>
      </c>
      <c r="P92" s="11">
        <v>0</v>
      </c>
      <c r="Q92" s="11">
        <v>0</v>
      </c>
      <c r="R92" s="12">
        <v>0</v>
      </c>
      <c r="S92" s="13">
        <v>0</v>
      </c>
      <c r="T92" s="10">
        <v>0</v>
      </c>
      <c r="U92" s="11">
        <v>0</v>
      </c>
      <c r="V92" s="11">
        <v>0</v>
      </c>
      <c r="W92" s="11">
        <v>0</v>
      </c>
      <c r="X92" s="12">
        <v>0</v>
      </c>
      <c r="Y92" s="13">
        <v>0</v>
      </c>
      <c r="Z92" s="10">
        <v>0</v>
      </c>
      <c r="AA92" s="11">
        <v>0</v>
      </c>
      <c r="AB92" s="11">
        <v>0</v>
      </c>
      <c r="AC92" s="12">
        <v>0</v>
      </c>
      <c r="AD92" s="12">
        <v>0</v>
      </c>
      <c r="AE92" s="13">
        <v>0</v>
      </c>
      <c r="AF92" s="10">
        <v>0</v>
      </c>
      <c r="AG92" s="11">
        <v>0</v>
      </c>
      <c r="AH92" s="11">
        <v>0</v>
      </c>
      <c r="AI92" s="12">
        <v>0</v>
      </c>
      <c r="AJ92" s="12">
        <v>0</v>
      </c>
      <c r="AK92" s="13">
        <v>0</v>
      </c>
      <c r="AL92" s="10">
        <v>0</v>
      </c>
      <c r="AM92" s="11">
        <v>0</v>
      </c>
      <c r="AN92" s="11">
        <v>0</v>
      </c>
      <c r="AO92" s="12">
        <v>0</v>
      </c>
      <c r="AP92" s="12">
        <v>0</v>
      </c>
      <c r="AQ92" s="13">
        <v>0</v>
      </c>
      <c r="AR92" s="10">
        <v>0</v>
      </c>
      <c r="AS92" s="11">
        <v>0</v>
      </c>
      <c r="AT92" s="11">
        <v>0</v>
      </c>
      <c r="AU92" s="12">
        <v>0</v>
      </c>
      <c r="AV92" s="12">
        <v>0</v>
      </c>
      <c r="AW92" s="13">
        <v>0</v>
      </c>
      <c r="AX92" s="10">
        <v>0</v>
      </c>
      <c r="AY92" s="11">
        <v>0</v>
      </c>
      <c r="AZ92" s="11">
        <v>0</v>
      </c>
      <c r="BA92" s="12">
        <v>0</v>
      </c>
      <c r="BB92" s="12">
        <v>0</v>
      </c>
      <c r="BC92" s="13">
        <v>0</v>
      </c>
      <c r="BD92" s="10">
        <v>0</v>
      </c>
      <c r="BE92" s="11">
        <v>0</v>
      </c>
      <c r="BF92" s="11">
        <v>0</v>
      </c>
      <c r="BG92" s="12">
        <v>0</v>
      </c>
      <c r="BH92" s="12">
        <v>0</v>
      </c>
      <c r="BI92" s="13">
        <v>0</v>
      </c>
      <c r="BJ92" s="10">
        <v>0</v>
      </c>
      <c r="BK92" s="11">
        <v>0</v>
      </c>
      <c r="BL92" s="11">
        <v>0</v>
      </c>
      <c r="BM92" s="12">
        <v>0</v>
      </c>
      <c r="BN92" s="12">
        <v>0</v>
      </c>
      <c r="BO92" s="13">
        <v>0</v>
      </c>
      <c r="BP92" s="10">
        <v>0</v>
      </c>
      <c r="BQ92" s="11">
        <v>0</v>
      </c>
      <c r="BR92" s="11">
        <v>0</v>
      </c>
      <c r="BS92" s="12">
        <v>0</v>
      </c>
      <c r="BT92" s="12">
        <v>0</v>
      </c>
      <c r="BU92" s="12">
        <v>0</v>
      </c>
      <c r="BV92" s="10">
        <v>0</v>
      </c>
      <c r="BW92" s="11">
        <v>0</v>
      </c>
      <c r="BX92" s="11">
        <v>0</v>
      </c>
      <c r="BY92" s="12">
        <v>0</v>
      </c>
      <c r="BZ92" s="12">
        <v>0</v>
      </c>
      <c r="CA92" s="13">
        <v>0</v>
      </c>
      <c r="CB92" s="10">
        <v>0</v>
      </c>
      <c r="CC92" s="11">
        <v>5.9553000000000003</v>
      </c>
      <c r="CD92" s="11">
        <v>0</v>
      </c>
      <c r="CE92" s="12">
        <v>0</v>
      </c>
      <c r="CF92" s="12">
        <v>0</v>
      </c>
      <c r="CG92" s="13">
        <v>5.9553000000000003</v>
      </c>
    </row>
    <row r="93" spans="1:85" ht="16.2" thickBot="1" x14ac:dyDescent="0.35">
      <c r="A93" s="9">
        <v>0</v>
      </c>
      <c r="B93" s="10">
        <v>0</v>
      </c>
      <c r="C93" s="11">
        <v>0</v>
      </c>
      <c r="D93" s="11">
        <v>0</v>
      </c>
      <c r="E93" s="12">
        <v>0</v>
      </c>
      <c r="F93" s="12">
        <v>0</v>
      </c>
      <c r="G93" s="13">
        <v>0</v>
      </c>
      <c r="H93" s="10">
        <v>0</v>
      </c>
      <c r="I93" s="11">
        <v>0</v>
      </c>
      <c r="J93" s="11">
        <v>0</v>
      </c>
      <c r="K93" s="12">
        <v>0</v>
      </c>
      <c r="L93" s="12">
        <v>0</v>
      </c>
      <c r="M93" s="13">
        <v>0</v>
      </c>
      <c r="N93" s="10">
        <v>0</v>
      </c>
      <c r="O93" s="11">
        <v>0</v>
      </c>
      <c r="P93" s="11">
        <v>0</v>
      </c>
      <c r="Q93" s="11">
        <v>0</v>
      </c>
      <c r="R93" s="12">
        <v>0</v>
      </c>
      <c r="S93" s="13">
        <v>0</v>
      </c>
      <c r="T93" s="10">
        <v>0</v>
      </c>
      <c r="U93" s="11">
        <v>0</v>
      </c>
      <c r="V93" s="11">
        <v>0</v>
      </c>
      <c r="W93" s="11">
        <v>0</v>
      </c>
      <c r="X93" s="12">
        <v>0</v>
      </c>
      <c r="Y93" s="13">
        <v>0</v>
      </c>
      <c r="Z93" s="10">
        <v>0</v>
      </c>
      <c r="AA93" s="11">
        <v>0</v>
      </c>
      <c r="AB93" s="11">
        <v>0</v>
      </c>
      <c r="AC93" s="12">
        <v>0</v>
      </c>
      <c r="AD93" s="12">
        <v>0</v>
      </c>
      <c r="AE93" s="13">
        <v>0</v>
      </c>
      <c r="AF93" s="10">
        <v>0</v>
      </c>
      <c r="AG93" s="11">
        <v>0</v>
      </c>
      <c r="AH93" s="11">
        <v>0</v>
      </c>
      <c r="AI93" s="12">
        <v>0</v>
      </c>
      <c r="AJ93" s="12">
        <v>0</v>
      </c>
      <c r="AK93" s="13">
        <v>0</v>
      </c>
      <c r="AL93" s="10">
        <v>0</v>
      </c>
      <c r="AM93" s="11">
        <v>0</v>
      </c>
      <c r="AN93" s="11">
        <v>0</v>
      </c>
      <c r="AO93" s="12">
        <v>0</v>
      </c>
      <c r="AP93" s="12">
        <v>0</v>
      </c>
      <c r="AQ93" s="13">
        <v>0</v>
      </c>
      <c r="AR93" s="10">
        <v>0</v>
      </c>
      <c r="AS93" s="11">
        <v>0</v>
      </c>
      <c r="AT93" s="11">
        <v>0</v>
      </c>
      <c r="AU93" s="12">
        <v>0</v>
      </c>
      <c r="AV93" s="12">
        <v>0</v>
      </c>
      <c r="AW93" s="13">
        <v>0</v>
      </c>
      <c r="AX93" s="10">
        <v>0</v>
      </c>
      <c r="AY93" s="11">
        <v>0</v>
      </c>
      <c r="AZ93" s="11">
        <v>0</v>
      </c>
      <c r="BA93" s="12">
        <v>0</v>
      </c>
      <c r="BB93" s="12">
        <v>0</v>
      </c>
      <c r="BC93" s="13">
        <v>0</v>
      </c>
      <c r="BD93" s="10">
        <v>0</v>
      </c>
      <c r="BE93" s="11">
        <v>0</v>
      </c>
      <c r="BF93" s="11">
        <v>0</v>
      </c>
      <c r="BG93" s="12">
        <v>0</v>
      </c>
      <c r="BH93" s="12">
        <v>0</v>
      </c>
      <c r="BI93" s="13">
        <v>0</v>
      </c>
      <c r="BJ93" s="10">
        <v>0</v>
      </c>
      <c r="BK93" s="11">
        <v>0</v>
      </c>
      <c r="BL93" s="11">
        <v>0</v>
      </c>
      <c r="BM93" s="12">
        <v>0</v>
      </c>
      <c r="BN93" s="12">
        <v>0</v>
      </c>
      <c r="BO93" s="13">
        <v>0</v>
      </c>
      <c r="BP93" s="10">
        <v>0</v>
      </c>
      <c r="BQ93" s="11">
        <v>0</v>
      </c>
      <c r="BR93" s="11">
        <v>0</v>
      </c>
      <c r="BS93" s="12">
        <v>0</v>
      </c>
      <c r="BT93" s="12">
        <v>0</v>
      </c>
      <c r="BU93" s="12">
        <v>0</v>
      </c>
      <c r="BV93" s="10">
        <v>0</v>
      </c>
      <c r="BW93" s="11">
        <v>0</v>
      </c>
      <c r="BX93" s="11">
        <v>0</v>
      </c>
      <c r="BY93" s="12">
        <v>0</v>
      </c>
      <c r="BZ93" s="12">
        <v>0</v>
      </c>
      <c r="CA93" s="13">
        <v>0</v>
      </c>
      <c r="CB93" s="10">
        <v>0</v>
      </c>
      <c r="CC93" s="11">
        <v>0</v>
      </c>
      <c r="CD93" s="11">
        <v>0</v>
      </c>
      <c r="CE93" s="12">
        <v>0</v>
      </c>
      <c r="CF93" s="12">
        <v>0</v>
      </c>
      <c r="CG93" s="13">
        <v>0</v>
      </c>
    </row>
    <row r="94" spans="1:85" ht="15.6" hidden="1" outlineLevel="1" x14ac:dyDescent="0.3">
      <c r="A94" s="9">
        <v>0</v>
      </c>
      <c r="B94" s="10">
        <v>0</v>
      </c>
      <c r="C94" s="11">
        <v>0</v>
      </c>
      <c r="D94" s="11">
        <v>0</v>
      </c>
      <c r="E94" s="12">
        <v>0</v>
      </c>
      <c r="F94" s="12">
        <v>0</v>
      </c>
      <c r="G94" s="13">
        <v>0</v>
      </c>
      <c r="H94" s="10">
        <v>0</v>
      </c>
      <c r="I94" s="11">
        <v>0</v>
      </c>
      <c r="J94" s="11">
        <v>0</v>
      </c>
      <c r="K94" s="12">
        <v>0</v>
      </c>
      <c r="L94" s="12">
        <v>0</v>
      </c>
      <c r="M94" s="13">
        <v>0</v>
      </c>
      <c r="N94" s="10">
        <v>0</v>
      </c>
      <c r="O94" s="11">
        <v>0</v>
      </c>
      <c r="P94" s="11">
        <v>0</v>
      </c>
      <c r="Q94" s="11">
        <v>0</v>
      </c>
      <c r="R94" s="12">
        <v>0</v>
      </c>
      <c r="S94" s="13">
        <v>0</v>
      </c>
      <c r="T94" s="10">
        <v>0</v>
      </c>
      <c r="U94" s="11">
        <v>0</v>
      </c>
      <c r="V94" s="11">
        <v>0</v>
      </c>
      <c r="W94" s="11">
        <v>0</v>
      </c>
      <c r="X94" s="12">
        <v>0</v>
      </c>
      <c r="Y94" s="13">
        <v>0</v>
      </c>
      <c r="Z94" s="10">
        <v>0</v>
      </c>
      <c r="AA94" s="11">
        <v>0</v>
      </c>
      <c r="AB94" s="11">
        <v>0</v>
      </c>
      <c r="AC94" s="12">
        <v>0</v>
      </c>
      <c r="AD94" s="12">
        <v>0</v>
      </c>
      <c r="AE94" s="13">
        <v>0</v>
      </c>
      <c r="AF94" s="10">
        <v>0</v>
      </c>
      <c r="AG94" s="11">
        <v>0</v>
      </c>
      <c r="AH94" s="11">
        <v>0</v>
      </c>
      <c r="AI94" s="12">
        <v>0</v>
      </c>
      <c r="AJ94" s="12">
        <v>0</v>
      </c>
      <c r="AK94" s="13">
        <v>0</v>
      </c>
      <c r="AL94" s="10">
        <v>0</v>
      </c>
      <c r="AM94" s="11">
        <v>0</v>
      </c>
      <c r="AN94" s="11">
        <v>0</v>
      </c>
      <c r="AO94" s="12">
        <v>0</v>
      </c>
      <c r="AP94" s="12">
        <v>0</v>
      </c>
      <c r="AQ94" s="13">
        <v>0</v>
      </c>
      <c r="AR94" s="10">
        <v>0</v>
      </c>
      <c r="AS94" s="11">
        <v>0</v>
      </c>
      <c r="AT94" s="11">
        <v>0</v>
      </c>
      <c r="AU94" s="12">
        <v>0</v>
      </c>
      <c r="AV94" s="12">
        <v>0</v>
      </c>
      <c r="AW94" s="13">
        <v>0</v>
      </c>
      <c r="AX94" s="10">
        <v>0</v>
      </c>
      <c r="AY94" s="11">
        <v>0</v>
      </c>
      <c r="AZ94" s="11">
        <v>0</v>
      </c>
      <c r="BA94" s="12">
        <v>0</v>
      </c>
      <c r="BB94" s="12">
        <v>0</v>
      </c>
      <c r="BC94" s="13">
        <v>0</v>
      </c>
      <c r="BD94" s="10">
        <v>0</v>
      </c>
      <c r="BE94" s="11">
        <v>0</v>
      </c>
      <c r="BF94" s="11">
        <v>0</v>
      </c>
      <c r="BG94" s="12">
        <v>0</v>
      </c>
      <c r="BH94" s="12">
        <v>0</v>
      </c>
      <c r="BI94" s="13">
        <v>0</v>
      </c>
      <c r="BJ94" s="10">
        <v>0</v>
      </c>
      <c r="BK94" s="11">
        <v>0</v>
      </c>
      <c r="BL94" s="11">
        <v>0</v>
      </c>
      <c r="BM94" s="12">
        <v>0</v>
      </c>
      <c r="BN94" s="12">
        <v>0</v>
      </c>
      <c r="BO94" s="13">
        <v>0</v>
      </c>
      <c r="BP94" s="10">
        <v>0</v>
      </c>
      <c r="BQ94" s="11">
        <v>0</v>
      </c>
      <c r="BR94" s="11">
        <v>0</v>
      </c>
      <c r="BS94" s="12">
        <v>0</v>
      </c>
      <c r="BT94" s="12">
        <v>0</v>
      </c>
      <c r="BU94" s="12">
        <v>0</v>
      </c>
      <c r="BV94" s="10">
        <v>0</v>
      </c>
      <c r="BW94" s="11">
        <v>0</v>
      </c>
      <c r="BX94" s="11">
        <v>0</v>
      </c>
      <c r="BY94" s="12">
        <v>0</v>
      </c>
      <c r="BZ94" s="12">
        <v>0</v>
      </c>
      <c r="CA94" s="13">
        <v>0</v>
      </c>
      <c r="CB94" s="71"/>
      <c r="CC94" s="14"/>
      <c r="CD94" s="14"/>
      <c r="CE94" s="14"/>
      <c r="CF94" s="14"/>
      <c r="CG94" s="72"/>
    </row>
    <row r="95" spans="1:85" ht="15.6" hidden="1" outlineLevel="1" x14ac:dyDescent="0.3">
      <c r="A95" s="9">
        <v>0</v>
      </c>
      <c r="B95" s="10">
        <v>0</v>
      </c>
      <c r="C95" s="11">
        <v>0</v>
      </c>
      <c r="D95" s="11">
        <v>0</v>
      </c>
      <c r="E95" s="12">
        <v>0</v>
      </c>
      <c r="F95" s="12">
        <v>0</v>
      </c>
      <c r="G95" s="13">
        <v>0</v>
      </c>
      <c r="H95" s="10">
        <v>0</v>
      </c>
      <c r="I95" s="11">
        <v>0</v>
      </c>
      <c r="J95" s="11">
        <v>0</v>
      </c>
      <c r="K95" s="12">
        <v>0</v>
      </c>
      <c r="L95" s="12">
        <v>0</v>
      </c>
      <c r="M95" s="13">
        <v>0</v>
      </c>
      <c r="N95" s="10">
        <v>0</v>
      </c>
      <c r="O95" s="11">
        <v>0</v>
      </c>
      <c r="P95" s="11">
        <v>0</v>
      </c>
      <c r="Q95" s="11">
        <v>0</v>
      </c>
      <c r="R95" s="12">
        <v>0</v>
      </c>
      <c r="S95" s="13">
        <v>0</v>
      </c>
      <c r="T95" s="10">
        <v>0</v>
      </c>
      <c r="U95" s="11">
        <v>0</v>
      </c>
      <c r="V95" s="11">
        <v>0</v>
      </c>
      <c r="W95" s="11">
        <v>0</v>
      </c>
      <c r="X95" s="12">
        <v>0</v>
      </c>
      <c r="Y95" s="13">
        <v>0</v>
      </c>
      <c r="Z95" s="10">
        <v>0</v>
      </c>
      <c r="AA95" s="11">
        <v>0</v>
      </c>
      <c r="AB95" s="11">
        <v>0</v>
      </c>
      <c r="AC95" s="12">
        <v>0</v>
      </c>
      <c r="AD95" s="12">
        <v>0</v>
      </c>
      <c r="AE95" s="13">
        <v>0</v>
      </c>
      <c r="AF95" s="10">
        <v>0</v>
      </c>
      <c r="AG95" s="11">
        <v>0</v>
      </c>
      <c r="AH95" s="11">
        <v>0</v>
      </c>
      <c r="AI95" s="12">
        <v>0</v>
      </c>
      <c r="AJ95" s="12">
        <v>0</v>
      </c>
      <c r="AK95" s="13">
        <v>0</v>
      </c>
      <c r="AL95" s="10">
        <v>0</v>
      </c>
      <c r="AM95" s="11">
        <v>0</v>
      </c>
      <c r="AN95" s="11">
        <v>0</v>
      </c>
      <c r="AO95" s="12">
        <v>0</v>
      </c>
      <c r="AP95" s="12">
        <v>0</v>
      </c>
      <c r="AQ95" s="13">
        <v>0</v>
      </c>
      <c r="AR95" s="10">
        <v>0</v>
      </c>
      <c r="AS95" s="11">
        <v>0</v>
      </c>
      <c r="AT95" s="11">
        <v>0</v>
      </c>
      <c r="AU95" s="12">
        <v>0</v>
      </c>
      <c r="AV95" s="12">
        <v>0</v>
      </c>
      <c r="AW95" s="13">
        <v>0</v>
      </c>
      <c r="AX95" s="10">
        <v>0</v>
      </c>
      <c r="AY95" s="11">
        <v>0</v>
      </c>
      <c r="AZ95" s="11">
        <v>0</v>
      </c>
      <c r="BA95" s="12">
        <v>0</v>
      </c>
      <c r="BB95" s="12">
        <v>0</v>
      </c>
      <c r="BC95" s="13">
        <v>0</v>
      </c>
      <c r="BD95" s="10">
        <v>0</v>
      </c>
      <c r="BE95" s="11">
        <v>0</v>
      </c>
      <c r="BF95" s="11">
        <v>0</v>
      </c>
      <c r="BG95" s="12">
        <v>0</v>
      </c>
      <c r="BH95" s="12">
        <v>0</v>
      </c>
      <c r="BI95" s="13">
        <v>0</v>
      </c>
      <c r="BJ95" s="10">
        <v>0</v>
      </c>
      <c r="BK95" s="11">
        <v>0</v>
      </c>
      <c r="BL95" s="11">
        <v>0</v>
      </c>
      <c r="BM95" s="12">
        <v>0</v>
      </c>
      <c r="BN95" s="12">
        <v>0</v>
      </c>
      <c r="BO95" s="13">
        <v>0</v>
      </c>
      <c r="BP95" s="10">
        <v>0</v>
      </c>
      <c r="BQ95" s="11">
        <v>0</v>
      </c>
      <c r="BR95" s="11">
        <v>0</v>
      </c>
      <c r="BS95" s="12">
        <v>0</v>
      </c>
      <c r="BT95" s="12">
        <v>0</v>
      </c>
      <c r="BU95" s="12">
        <v>0</v>
      </c>
      <c r="BV95" s="10">
        <v>0</v>
      </c>
      <c r="BW95" s="11">
        <v>0</v>
      </c>
      <c r="BX95" s="11">
        <v>0</v>
      </c>
      <c r="BY95" s="12">
        <v>0</v>
      </c>
      <c r="BZ95" s="12">
        <v>0</v>
      </c>
      <c r="CA95" s="13">
        <v>0</v>
      </c>
      <c r="CB95" s="71"/>
      <c r="CC95" s="14"/>
      <c r="CD95" s="14"/>
      <c r="CE95" s="14"/>
      <c r="CF95" s="14"/>
      <c r="CG95" s="72"/>
    </row>
    <row r="96" spans="1:85" ht="15.6" hidden="1" outlineLevel="1" x14ac:dyDescent="0.3">
      <c r="A96" s="9">
        <v>0</v>
      </c>
      <c r="B96" s="10">
        <v>0</v>
      </c>
      <c r="C96" s="11">
        <v>0</v>
      </c>
      <c r="D96" s="11">
        <v>0</v>
      </c>
      <c r="E96" s="12">
        <v>0</v>
      </c>
      <c r="F96" s="12">
        <v>0</v>
      </c>
      <c r="G96" s="13">
        <v>0</v>
      </c>
      <c r="H96" s="10">
        <v>0</v>
      </c>
      <c r="I96" s="11">
        <v>0</v>
      </c>
      <c r="J96" s="11">
        <v>0</v>
      </c>
      <c r="K96" s="12">
        <v>0</v>
      </c>
      <c r="L96" s="12">
        <v>0</v>
      </c>
      <c r="M96" s="13">
        <v>0</v>
      </c>
      <c r="N96" s="10">
        <v>0</v>
      </c>
      <c r="O96" s="11">
        <v>0</v>
      </c>
      <c r="P96" s="11">
        <v>0</v>
      </c>
      <c r="Q96" s="11">
        <v>0</v>
      </c>
      <c r="R96" s="12">
        <v>0</v>
      </c>
      <c r="S96" s="13">
        <v>0</v>
      </c>
      <c r="T96" s="10">
        <v>0</v>
      </c>
      <c r="U96" s="11">
        <v>0</v>
      </c>
      <c r="V96" s="11">
        <v>0</v>
      </c>
      <c r="W96" s="11">
        <v>0</v>
      </c>
      <c r="X96" s="12">
        <v>0</v>
      </c>
      <c r="Y96" s="13">
        <v>0</v>
      </c>
      <c r="Z96" s="10">
        <v>0</v>
      </c>
      <c r="AA96" s="11">
        <v>0</v>
      </c>
      <c r="AB96" s="11">
        <v>0</v>
      </c>
      <c r="AC96" s="12">
        <v>0</v>
      </c>
      <c r="AD96" s="12">
        <v>0</v>
      </c>
      <c r="AE96" s="13">
        <v>0</v>
      </c>
      <c r="AF96" s="10">
        <v>0</v>
      </c>
      <c r="AG96" s="11">
        <v>0</v>
      </c>
      <c r="AH96" s="11">
        <v>0</v>
      </c>
      <c r="AI96" s="12">
        <v>0</v>
      </c>
      <c r="AJ96" s="12">
        <v>0</v>
      </c>
      <c r="AK96" s="13">
        <v>0</v>
      </c>
      <c r="AL96" s="10">
        <v>0</v>
      </c>
      <c r="AM96" s="11">
        <v>0</v>
      </c>
      <c r="AN96" s="11">
        <v>0</v>
      </c>
      <c r="AO96" s="12">
        <v>0</v>
      </c>
      <c r="AP96" s="12">
        <v>0</v>
      </c>
      <c r="AQ96" s="13">
        <v>0</v>
      </c>
      <c r="AR96" s="10">
        <v>0</v>
      </c>
      <c r="AS96" s="11">
        <v>0</v>
      </c>
      <c r="AT96" s="11">
        <v>0</v>
      </c>
      <c r="AU96" s="12">
        <v>0</v>
      </c>
      <c r="AV96" s="12">
        <v>0</v>
      </c>
      <c r="AW96" s="13">
        <v>0</v>
      </c>
      <c r="AX96" s="10">
        <v>0</v>
      </c>
      <c r="AY96" s="11">
        <v>0</v>
      </c>
      <c r="AZ96" s="11">
        <v>0</v>
      </c>
      <c r="BA96" s="12">
        <v>0</v>
      </c>
      <c r="BB96" s="12">
        <v>0</v>
      </c>
      <c r="BC96" s="13">
        <v>0</v>
      </c>
      <c r="BD96" s="10">
        <v>0</v>
      </c>
      <c r="BE96" s="11">
        <v>0</v>
      </c>
      <c r="BF96" s="11">
        <v>0</v>
      </c>
      <c r="BG96" s="12">
        <v>0</v>
      </c>
      <c r="BH96" s="12">
        <v>0</v>
      </c>
      <c r="BI96" s="13">
        <v>0</v>
      </c>
      <c r="BJ96" s="10">
        <v>0</v>
      </c>
      <c r="BK96" s="11">
        <v>0</v>
      </c>
      <c r="BL96" s="11">
        <v>0</v>
      </c>
      <c r="BM96" s="12">
        <v>0</v>
      </c>
      <c r="BN96" s="12">
        <v>0</v>
      </c>
      <c r="BO96" s="13">
        <v>0</v>
      </c>
      <c r="BP96" s="10">
        <v>0</v>
      </c>
      <c r="BQ96" s="11">
        <v>0</v>
      </c>
      <c r="BR96" s="11">
        <v>0</v>
      </c>
      <c r="BS96" s="12">
        <v>0</v>
      </c>
      <c r="BT96" s="12">
        <v>0</v>
      </c>
      <c r="BU96" s="12">
        <v>0</v>
      </c>
      <c r="BV96" s="10">
        <v>0</v>
      </c>
      <c r="BW96" s="11">
        <v>0</v>
      </c>
      <c r="BX96" s="11">
        <v>0</v>
      </c>
      <c r="BY96" s="12">
        <v>0</v>
      </c>
      <c r="BZ96" s="12">
        <v>0</v>
      </c>
      <c r="CA96" s="13">
        <v>0</v>
      </c>
      <c r="CB96" s="71"/>
      <c r="CC96" s="14"/>
      <c r="CD96" s="14"/>
      <c r="CE96" s="14"/>
      <c r="CF96" s="14"/>
      <c r="CG96" s="72"/>
    </row>
    <row r="97" spans="1:85" ht="16.2" hidden="1" outlineLevel="1" thickBot="1" x14ac:dyDescent="0.35">
      <c r="A97" s="9">
        <v>0</v>
      </c>
      <c r="B97" s="10">
        <v>0</v>
      </c>
      <c r="C97" s="11">
        <v>0</v>
      </c>
      <c r="D97" s="11">
        <v>0</v>
      </c>
      <c r="E97" s="12">
        <v>0</v>
      </c>
      <c r="F97" s="12">
        <v>0</v>
      </c>
      <c r="G97" s="13">
        <v>0</v>
      </c>
      <c r="H97" s="10">
        <v>0</v>
      </c>
      <c r="I97" s="11">
        <v>0</v>
      </c>
      <c r="J97" s="11">
        <v>0</v>
      </c>
      <c r="K97" s="12">
        <v>0</v>
      </c>
      <c r="L97" s="12">
        <v>0</v>
      </c>
      <c r="M97" s="13">
        <v>0</v>
      </c>
      <c r="N97" s="10">
        <v>0</v>
      </c>
      <c r="O97" s="11">
        <v>0</v>
      </c>
      <c r="P97" s="11">
        <v>0</v>
      </c>
      <c r="Q97" s="11">
        <v>0</v>
      </c>
      <c r="R97" s="12">
        <v>0</v>
      </c>
      <c r="S97" s="13">
        <v>0</v>
      </c>
      <c r="T97" s="10">
        <v>0</v>
      </c>
      <c r="U97" s="11">
        <v>0</v>
      </c>
      <c r="V97" s="11">
        <v>0</v>
      </c>
      <c r="W97" s="11">
        <v>0</v>
      </c>
      <c r="X97" s="12">
        <v>0</v>
      </c>
      <c r="Y97" s="13">
        <v>0</v>
      </c>
      <c r="Z97" s="10">
        <v>0</v>
      </c>
      <c r="AA97" s="11">
        <v>0</v>
      </c>
      <c r="AB97" s="11">
        <v>0</v>
      </c>
      <c r="AC97" s="12">
        <v>0</v>
      </c>
      <c r="AD97" s="12">
        <v>0</v>
      </c>
      <c r="AE97" s="13">
        <v>0</v>
      </c>
      <c r="AF97" s="10">
        <v>0</v>
      </c>
      <c r="AG97" s="11">
        <v>0</v>
      </c>
      <c r="AH97" s="11">
        <v>0</v>
      </c>
      <c r="AI97" s="12">
        <v>0</v>
      </c>
      <c r="AJ97" s="12">
        <v>0</v>
      </c>
      <c r="AK97" s="13">
        <v>0</v>
      </c>
      <c r="AL97" s="10">
        <v>0</v>
      </c>
      <c r="AM97" s="11">
        <v>0</v>
      </c>
      <c r="AN97" s="11">
        <v>0</v>
      </c>
      <c r="AO97" s="12">
        <v>0</v>
      </c>
      <c r="AP97" s="12">
        <v>0</v>
      </c>
      <c r="AQ97" s="13">
        <v>0</v>
      </c>
      <c r="AR97" s="10">
        <v>0</v>
      </c>
      <c r="AS97" s="11">
        <v>0</v>
      </c>
      <c r="AT97" s="11">
        <v>0</v>
      </c>
      <c r="AU97" s="12">
        <v>0</v>
      </c>
      <c r="AV97" s="12">
        <v>0</v>
      </c>
      <c r="AW97" s="13">
        <v>0</v>
      </c>
      <c r="AX97" s="10">
        <v>0</v>
      </c>
      <c r="AY97" s="11">
        <v>0</v>
      </c>
      <c r="AZ97" s="11">
        <v>0</v>
      </c>
      <c r="BA97" s="12">
        <v>0</v>
      </c>
      <c r="BB97" s="12">
        <v>0</v>
      </c>
      <c r="BC97" s="13">
        <v>0</v>
      </c>
      <c r="BD97" s="10">
        <v>0</v>
      </c>
      <c r="BE97" s="11">
        <v>0</v>
      </c>
      <c r="BF97" s="11">
        <v>0</v>
      </c>
      <c r="BG97" s="12">
        <v>0</v>
      </c>
      <c r="BH97" s="12">
        <v>0</v>
      </c>
      <c r="BI97" s="13">
        <v>0</v>
      </c>
      <c r="BJ97" s="10">
        <v>0</v>
      </c>
      <c r="BK97" s="11">
        <v>0</v>
      </c>
      <c r="BL97" s="11">
        <v>0</v>
      </c>
      <c r="BM97" s="12">
        <v>0</v>
      </c>
      <c r="BN97" s="12">
        <v>0</v>
      </c>
      <c r="BO97" s="13">
        <v>0</v>
      </c>
      <c r="BP97" s="10">
        <v>0</v>
      </c>
      <c r="BQ97" s="11">
        <v>0</v>
      </c>
      <c r="BR97" s="11">
        <v>0</v>
      </c>
      <c r="BS97" s="12">
        <v>0</v>
      </c>
      <c r="BT97" s="12">
        <v>0</v>
      </c>
      <c r="BU97" s="12">
        <v>0</v>
      </c>
      <c r="BV97" s="10">
        <v>0</v>
      </c>
      <c r="BW97" s="11">
        <v>0</v>
      </c>
      <c r="BX97" s="11">
        <v>0</v>
      </c>
      <c r="BY97" s="12">
        <v>0</v>
      </c>
      <c r="BZ97" s="12">
        <v>0</v>
      </c>
      <c r="CA97" s="13">
        <v>0</v>
      </c>
      <c r="CB97" s="71"/>
      <c r="CC97" s="14"/>
      <c r="CD97" s="14"/>
      <c r="CE97" s="14"/>
      <c r="CF97" s="14"/>
      <c r="CG97" s="72"/>
    </row>
    <row r="98" spans="1:85" ht="16.2" collapsed="1" thickBot="1" x14ac:dyDescent="0.35">
      <c r="A98" s="16" t="s">
        <v>34</v>
      </c>
      <c r="B98" s="17">
        <v>1300.6768600000003</v>
      </c>
      <c r="C98" s="18">
        <v>1543.5655180000001</v>
      </c>
      <c r="D98" s="18">
        <v>355.46691000000004</v>
      </c>
      <c r="E98" s="19">
        <v>0</v>
      </c>
      <c r="F98" s="19">
        <v>0</v>
      </c>
      <c r="G98" s="20">
        <v>3199.709288</v>
      </c>
      <c r="H98" s="17">
        <v>467.84397999999999</v>
      </c>
      <c r="I98" s="18">
        <v>1539.1016730000001</v>
      </c>
      <c r="J98" s="18">
        <v>354.39506499999999</v>
      </c>
      <c r="K98" s="19">
        <v>0</v>
      </c>
      <c r="L98" s="19">
        <v>0</v>
      </c>
      <c r="M98" s="20">
        <v>2361.3407179999995</v>
      </c>
      <c r="N98" s="17">
        <v>204.13736500000002</v>
      </c>
      <c r="O98" s="18">
        <v>0</v>
      </c>
      <c r="P98" s="18">
        <v>214.10465500000004</v>
      </c>
      <c r="Q98" s="19">
        <v>0</v>
      </c>
      <c r="R98" s="19">
        <v>0</v>
      </c>
      <c r="S98" s="20">
        <v>418.24202000000008</v>
      </c>
      <c r="T98" s="17">
        <v>656.30534999999986</v>
      </c>
      <c r="U98" s="18">
        <v>1159.387393</v>
      </c>
      <c r="V98" s="18">
        <v>1091.5606499999999</v>
      </c>
      <c r="W98" s="19">
        <v>0</v>
      </c>
      <c r="X98" s="19">
        <v>0</v>
      </c>
      <c r="Y98" s="20">
        <v>2907.2533930000004</v>
      </c>
      <c r="Z98" s="17">
        <v>0</v>
      </c>
      <c r="AA98" s="18">
        <v>3619.3405289999996</v>
      </c>
      <c r="AB98" s="18">
        <v>2311.0135549999995</v>
      </c>
      <c r="AC98" s="19">
        <v>0</v>
      </c>
      <c r="AD98" s="19">
        <v>0</v>
      </c>
      <c r="AE98" s="20">
        <v>5930.3540839999996</v>
      </c>
      <c r="AF98" s="17">
        <v>0</v>
      </c>
      <c r="AG98" s="18">
        <v>4278.7944229999994</v>
      </c>
      <c r="AH98" s="18">
        <v>2239.636375</v>
      </c>
      <c r="AI98" s="19">
        <v>0</v>
      </c>
      <c r="AJ98" s="19">
        <v>0</v>
      </c>
      <c r="AK98" s="20">
        <v>6518.4307980000003</v>
      </c>
      <c r="AL98" s="17">
        <v>1197.404282</v>
      </c>
      <c r="AM98" s="18">
        <v>3251.3636480000009</v>
      </c>
      <c r="AN98" s="18">
        <v>1019.256214</v>
      </c>
      <c r="AO98" s="19">
        <v>0</v>
      </c>
      <c r="AP98" s="19">
        <v>0</v>
      </c>
      <c r="AQ98" s="20">
        <v>5468.0241439999991</v>
      </c>
      <c r="AR98" s="17">
        <v>1167.6255690000003</v>
      </c>
      <c r="AS98" s="18">
        <v>3525.9480939999999</v>
      </c>
      <c r="AT98" s="18">
        <v>629.94737799999996</v>
      </c>
      <c r="AU98" s="19">
        <v>0</v>
      </c>
      <c r="AV98" s="19">
        <v>0</v>
      </c>
      <c r="AW98" s="20">
        <v>5323.521041</v>
      </c>
      <c r="AX98" s="17">
        <v>766.29691700000012</v>
      </c>
      <c r="AY98" s="18">
        <v>3086.4779370000006</v>
      </c>
      <c r="AZ98" s="18">
        <v>533.78731900000002</v>
      </c>
      <c r="BA98" s="19">
        <v>0</v>
      </c>
      <c r="BB98" s="19">
        <v>0</v>
      </c>
      <c r="BC98" s="20">
        <v>4386.5621730000003</v>
      </c>
      <c r="BD98" s="17">
        <v>627.27389100000016</v>
      </c>
      <c r="BE98" s="18">
        <v>2764.3750220000006</v>
      </c>
      <c r="BF98" s="18">
        <v>560.62416899999994</v>
      </c>
      <c r="BG98" s="19">
        <v>0</v>
      </c>
      <c r="BH98" s="19">
        <v>0</v>
      </c>
      <c r="BI98" s="20">
        <v>3952.2730820000006</v>
      </c>
      <c r="BJ98" s="17">
        <v>477.61151700000005</v>
      </c>
      <c r="BK98" s="18">
        <v>2035.3429639999999</v>
      </c>
      <c r="BL98" s="18">
        <v>1440.1124249999998</v>
      </c>
      <c r="BM98" s="19">
        <v>0</v>
      </c>
      <c r="BN98" s="19">
        <v>0</v>
      </c>
      <c r="BO98" s="20">
        <v>3953.066906</v>
      </c>
      <c r="BP98" s="17">
        <v>889.75650000000007</v>
      </c>
      <c r="BQ98" s="18">
        <v>2123.8541</v>
      </c>
      <c r="BR98" s="18">
        <v>1148.6228999999996</v>
      </c>
      <c r="BS98" s="19">
        <v>0</v>
      </c>
      <c r="BT98" s="19">
        <v>0</v>
      </c>
      <c r="BU98" s="19">
        <v>4162.2335000000003</v>
      </c>
      <c r="BV98" s="17">
        <v>7754.9322309999998</v>
      </c>
      <c r="BW98" s="18">
        <v>28927.551301000003</v>
      </c>
      <c r="BX98" s="18">
        <v>11898.527615000001</v>
      </c>
      <c r="BY98" s="19">
        <v>0</v>
      </c>
      <c r="BZ98" s="19">
        <v>0</v>
      </c>
      <c r="CA98" s="20">
        <v>48581.01114699999</v>
      </c>
      <c r="CB98" s="17">
        <f>SUM(CB59:CB74,CB82:CB84,CB76:CB81,CB86:CB90,CB93:CB97,CB91)</f>
        <v>1311.5075200000001</v>
      </c>
      <c r="CC98" s="18">
        <f t="shared" ref="CC98" si="225">SUM(CC59:CC74,CC82:CC84,CC76:CC81,CC86:CC90,CC93:CC97,CC91)</f>
        <v>1393.1445499999998</v>
      </c>
      <c r="CD98" s="18">
        <f t="shared" ref="CD98" si="226">SUM(CD59:CD74,CD82:CD84,CD76:CD81,CD86:CD90,CD93:CD97,CD91)</f>
        <v>441.16189999999995</v>
      </c>
      <c r="CE98" s="19"/>
      <c r="CF98" s="19"/>
      <c r="CG98" s="20">
        <f>SUM(CB98:CF98)</f>
        <v>3145.8139700000002</v>
      </c>
    </row>
    <row r="99" spans="1:85" ht="16.2" thickBot="1" x14ac:dyDescent="0.35">
      <c r="A99" s="16" t="s">
        <v>37</v>
      </c>
      <c r="B99" s="17">
        <v>0</v>
      </c>
      <c r="C99" s="18">
        <v>19.638000000000002</v>
      </c>
      <c r="D99" s="18">
        <v>0</v>
      </c>
      <c r="E99" s="19">
        <v>0</v>
      </c>
      <c r="F99" s="19">
        <v>0</v>
      </c>
      <c r="G99" s="20">
        <v>19.638000000000002</v>
      </c>
      <c r="H99" s="17">
        <v>0</v>
      </c>
      <c r="I99" s="18">
        <v>62.193300000000008</v>
      </c>
      <c r="J99" s="18">
        <v>0</v>
      </c>
      <c r="K99" s="19">
        <v>0</v>
      </c>
      <c r="L99" s="19">
        <v>0</v>
      </c>
      <c r="M99" s="20">
        <v>62.193300000000008</v>
      </c>
      <c r="N99" s="17">
        <v>0</v>
      </c>
      <c r="O99" s="18">
        <v>0</v>
      </c>
      <c r="P99" s="18">
        <v>0</v>
      </c>
      <c r="Q99" s="19">
        <v>0</v>
      </c>
      <c r="R99" s="19">
        <v>0</v>
      </c>
      <c r="S99" s="20">
        <v>0</v>
      </c>
      <c r="T99" s="17">
        <v>0</v>
      </c>
      <c r="U99" s="18">
        <v>48.421800000000005</v>
      </c>
      <c r="V99" s="18">
        <v>253.08190000000002</v>
      </c>
      <c r="W99" s="19">
        <v>0</v>
      </c>
      <c r="X99" s="19">
        <v>0</v>
      </c>
      <c r="Y99" s="20">
        <v>301.50370000000004</v>
      </c>
      <c r="Z99" s="17">
        <v>0</v>
      </c>
      <c r="AA99" s="18">
        <v>530.35609999999997</v>
      </c>
      <c r="AB99" s="18">
        <v>201.67250000000001</v>
      </c>
      <c r="AC99" s="19">
        <v>0</v>
      </c>
      <c r="AD99" s="19">
        <v>0</v>
      </c>
      <c r="AE99" s="20">
        <v>732.0286000000001</v>
      </c>
      <c r="AF99" s="17">
        <v>0</v>
      </c>
      <c r="AG99" s="18">
        <v>491.29603200000008</v>
      </c>
      <c r="AH99" s="18">
        <v>233.61939999999998</v>
      </c>
      <c r="AI99" s="19">
        <v>0</v>
      </c>
      <c r="AJ99" s="19">
        <v>0</v>
      </c>
      <c r="AK99" s="20">
        <v>724.91543200000001</v>
      </c>
      <c r="AL99" s="17">
        <v>32.844000000000001</v>
      </c>
      <c r="AM99" s="18">
        <v>471.53499999999997</v>
      </c>
      <c r="AN99" s="18">
        <v>198.47050000000002</v>
      </c>
      <c r="AO99" s="19">
        <v>0</v>
      </c>
      <c r="AP99" s="19">
        <v>0</v>
      </c>
      <c r="AQ99" s="20">
        <v>702.84950000000003</v>
      </c>
      <c r="AR99" s="17">
        <v>0</v>
      </c>
      <c r="AS99" s="18">
        <v>12.1365</v>
      </c>
      <c r="AT99" s="18">
        <v>76.5107</v>
      </c>
      <c r="AU99" s="19">
        <v>0</v>
      </c>
      <c r="AV99" s="19">
        <v>0</v>
      </c>
      <c r="AW99" s="20">
        <v>88.647199999999998</v>
      </c>
      <c r="AX99" s="17">
        <v>0</v>
      </c>
      <c r="AY99" s="18">
        <v>66.835499999999996</v>
      </c>
      <c r="AZ99" s="18">
        <v>0</v>
      </c>
      <c r="BA99" s="19">
        <v>0</v>
      </c>
      <c r="BB99" s="19">
        <v>0</v>
      </c>
      <c r="BC99" s="20">
        <v>66.835499999999996</v>
      </c>
      <c r="BD99" s="17">
        <v>0</v>
      </c>
      <c r="BE99" s="18">
        <v>0</v>
      </c>
      <c r="BF99" s="18">
        <v>3.0896999999999997</v>
      </c>
      <c r="BG99" s="19">
        <v>0</v>
      </c>
      <c r="BH99" s="19">
        <v>0</v>
      </c>
      <c r="BI99" s="20">
        <v>3.0896999999999997</v>
      </c>
      <c r="BJ99" s="17">
        <v>0</v>
      </c>
      <c r="BK99" s="18">
        <v>0</v>
      </c>
      <c r="BL99" s="18">
        <v>40.9833</v>
      </c>
      <c r="BM99" s="19">
        <v>0</v>
      </c>
      <c r="BN99" s="19">
        <v>0</v>
      </c>
      <c r="BO99" s="20">
        <v>40.9833</v>
      </c>
      <c r="BP99" s="17">
        <v>0</v>
      </c>
      <c r="BQ99" s="18">
        <v>32.348700000000001</v>
      </c>
      <c r="BR99" s="18">
        <v>0</v>
      </c>
      <c r="BS99" s="19">
        <v>0</v>
      </c>
      <c r="BT99" s="19">
        <v>0</v>
      </c>
      <c r="BU99" s="19">
        <v>32.348700000000001</v>
      </c>
      <c r="BV99" s="17">
        <v>32.844000000000001</v>
      </c>
      <c r="BW99" s="18">
        <v>1734.7609320000001</v>
      </c>
      <c r="BX99" s="18">
        <v>1007.428</v>
      </c>
      <c r="BY99" s="19">
        <v>0</v>
      </c>
      <c r="BZ99" s="19">
        <v>0</v>
      </c>
      <c r="CA99" s="20">
        <v>2775.0329320000001</v>
      </c>
      <c r="CB99" s="17">
        <f>CB75+CB85+CB92</f>
        <v>14.037000000000001</v>
      </c>
      <c r="CC99" s="18">
        <f t="shared" ref="CC99:CD99" si="227">CC75+CC85+CC92</f>
        <v>158.49637199999998</v>
      </c>
      <c r="CD99" s="18">
        <f t="shared" si="227"/>
        <v>13</v>
      </c>
      <c r="CE99" s="19">
        <f t="shared" ref="CE99:CF99" si="228">CE81+CE80</f>
        <v>0</v>
      </c>
      <c r="CF99" s="19">
        <f t="shared" si="228"/>
        <v>0</v>
      </c>
      <c r="CG99" s="20">
        <f t="shared" ref="CG99:CG100" si="229">SUM(CB99:CF99)</f>
        <v>185.53337199999999</v>
      </c>
    </row>
    <row r="100" spans="1:85" ht="16.2" thickBot="1" x14ac:dyDescent="0.35">
      <c r="A100" s="16" t="s">
        <v>38</v>
      </c>
      <c r="B100" s="17">
        <v>1300.6768600000003</v>
      </c>
      <c r="C100" s="18">
        <v>1563.203518</v>
      </c>
      <c r="D100" s="18">
        <v>355.46691000000004</v>
      </c>
      <c r="E100" s="19">
        <v>0</v>
      </c>
      <c r="F100" s="19">
        <v>0</v>
      </c>
      <c r="G100" s="20">
        <v>3219.3472879999999</v>
      </c>
      <c r="H100" s="17">
        <v>467.84397999999999</v>
      </c>
      <c r="I100" s="18">
        <v>1601.294973</v>
      </c>
      <c r="J100" s="18">
        <v>354.39506499999999</v>
      </c>
      <c r="K100" s="19">
        <v>0</v>
      </c>
      <c r="L100" s="19">
        <v>0</v>
      </c>
      <c r="M100" s="20">
        <v>2423.5340179999994</v>
      </c>
      <c r="N100" s="17">
        <v>204.13736500000002</v>
      </c>
      <c r="O100" s="18">
        <v>0</v>
      </c>
      <c r="P100" s="18">
        <v>214.10465500000004</v>
      </c>
      <c r="Q100" s="19">
        <v>0</v>
      </c>
      <c r="R100" s="19">
        <v>0</v>
      </c>
      <c r="S100" s="20">
        <v>418.24202000000008</v>
      </c>
      <c r="T100" s="17">
        <v>656.30534999999986</v>
      </c>
      <c r="U100" s="18">
        <v>1207.8091930000001</v>
      </c>
      <c r="V100" s="18">
        <v>1344.64255</v>
      </c>
      <c r="W100" s="19">
        <v>0</v>
      </c>
      <c r="X100" s="19">
        <v>0</v>
      </c>
      <c r="Y100" s="20">
        <v>3208.7570930000006</v>
      </c>
      <c r="Z100" s="17">
        <v>0</v>
      </c>
      <c r="AA100" s="18">
        <v>4149.696629</v>
      </c>
      <c r="AB100" s="18">
        <v>2512.6860549999997</v>
      </c>
      <c r="AC100" s="19">
        <v>0</v>
      </c>
      <c r="AD100" s="19">
        <v>0</v>
      </c>
      <c r="AE100" s="20">
        <v>6662.3826840000002</v>
      </c>
      <c r="AF100" s="17">
        <v>0</v>
      </c>
      <c r="AG100" s="18">
        <v>4770.0904549999996</v>
      </c>
      <c r="AH100" s="18">
        <v>2473.2557750000001</v>
      </c>
      <c r="AI100" s="19">
        <v>0</v>
      </c>
      <c r="AJ100" s="19">
        <v>0</v>
      </c>
      <c r="AK100" s="20">
        <v>7243.3462300000001</v>
      </c>
      <c r="AL100" s="17">
        <v>1230.248282</v>
      </c>
      <c r="AM100" s="18">
        <v>3722.8986480000008</v>
      </c>
      <c r="AN100" s="18">
        <v>1217.7267139999999</v>
      </c>
      <c r="AO100" s="19">
        <v>0</v>
      </c>
      <c r="AP100" s="19">
        <v>0</v>
      </c>
      <c r="AQ100" s="20">
        <v>6170.8736439999993</v>
      </c>
      <c r="AR100" s="17">
        <v>1167.6255690000003</v>
      </c>
      <c r="AS100" s="18">
        <v>3538.0845939999999</v>
      </c>
      <c r="AT100" s="18">
        <v>706.458078</v>
      </c>
      <c r="AU100" s="19">
        <v>0</v>
      </c>
      <c r="AV100" s="19">
        <v>0</v>
      </c>
      <c r="AW100" s="20">
        <v>5412.1682410000003</v>
      </c>
      <c r="AX100" s="17">
        <v>766.29691700000012</v>
      </c>
      <c r="AY100" s="18">
        <v>3153.3134370000007</v>
      </c>
      <c r="AZ100" s="18">
        <v>533.78731900000002</v>
      </c>
      <c r="BA100" s="19">
        <v>0</v>
      </c>
      <c r="BB100" s="19">
        <v>0</v>
      </c>
      <c r="BC100" s="20">
        <v>4453.3976730000004</v>
      </c>
      <c r="BD100" s="17">
        <v>627.27389100000016</v>
      </c>
      <c r="BE100" s="18">
        <v>2764.3750220000006</v>
      </c>
      <c r="BF100" s="18">
        <v>563.71386899999993</v>
      </c>
      <c r="BG100" s="19">
        <v>0</v>
      </c>
      <c r="BH100" s="19">
        <v>0</v>
      </c>
      <c r="BI100" s="20">
        <v>3955.3627820000006</v>
      </c>
      <c r="BJ100" s="17">
        <v>477.61151700000005</v>
      </c>
      <c r="BK100" s="18">
        <v>2035.3429639999999</v>
      </c>
      <c r="BL100" s="18">
        <v>1481.0957249999999</v>
      </c>
      <c r="BM100" s="19">
        <v>0</v>
      </c>
      <c r="BN100" s="19">
        <v>0</v>
      </c>
      <c r="BO100" s="20">
        <v>3994.0502059999999</v>
      </c>
      <c r="BP100" s="17">
        <v>889.75650000000007</v>
      </c>
      <c r="BQ100" s="18">
        <v>2156.2028</v>
      </c>
      <c r="BR100" s="18">
        <v>1148.6228999999996</v>
      </c>
      <c r="BS100" s="19">
        <v>0</v>
      </c>
      <c r="BT100" s="19">
        <v>0</v>
      </c>
      <c r="BU100" s="19">
        <v>4194.5821999999998</v>
      </c>
      <c r="BV100" s="17">
        <v>7787.7762309999998</v>
      </c>
      <c r="BW100" s="18">
        <v>30662.312233000004</v>
      </c>
      <c r="BX100" s="18">
        <v>12905.955615000001</v>
      </c>
      <c r="BY100" s="19">
        <v>0</v>
      </c>
      <c r="BZ100" s="19">
        <v>0</v>
      </c>
      <c r="CA100" s="20">
        <v>51356.044078999992</v>
      </c>
      <c r="CB100" s="17">
        <f>CB99+CB98</f>
        <v>1325.5445200000001</v>
      </c>
      <c r="CC100" s="18">
        <f t="shared" ref="CC100" si="230">CC99+CC98</f>
        <v>1551.6409219999998</v>
      </c>
      <c r="CD100" s="18">
        <f t="shared" ref="CD100" si="231">CD99+CD98</f>
        <v>454.16189999999995</v>
      </c>
      <c r="CE100" s="19"/>
      <c r="CF100" s="19"/>
      <c r="CG100" s="20">
        <f t="shared" si="229"/>
        <v>3331.347342</v>
      </c>
    </row>
    <row r="101" spans="1:85" x14ac:dyDescent="0.3">
      <c r="BV101" s="14"/>
      <c r="BW101" s="14"/>
      <c r="BX101" s="14"/>
    </row>
    <row r="102" spans="1:85" x14ac:dyDescent="0.3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W102" s="14"/>
    </row>
    <row r="103" spans="1:85" x14ac:dyDescent="0.3">
      <c r="B103" s="14"/>
      <c r="C103" s="14"/>
      <c r="BW103" s="14"/>
    </row>
    <row r="104" spans="1:85" x14ac:dyDescent="0.3">
      <c r="B104" s="14"/>
      <c r="C104" s="14"/>
    </row>
    <row r="105" spans="1:85" x14ac:dyDescent="0.3">
      <c r="B105" s="14"/>
      <c r="C105" s="14"/>
    </row>
    <row r="106" spans="1:85" x14ac:dyDescent="0.3">
      <c r="B106" s="14"/>
      <c r="C106" s="14"/>
    </row>
    <row r="107" spans="1:85" x14ac:dyDescent="0.3">
      <c r="B107" s="14"/>
      <c r="C107" s="14"/>
    </row>
    <row r="108" spans="1:85" x14ac:dyDescent="0.3">
      <c r="B108" s="14"/>
      <c r="C108" s="14"/>
    </row>
    <row r="109" spans="1:85" x14ac:dyDescent="0.3">
      <c r="B109" s="14"/>
      <c r="C109" s="14"/>
    </row>
    <row r="110" spans="1:85" x14ac:dyDescent="0.3">
      <c r="B110" s="14"/>
      <c r="C110" s="14"/>
    </row>
    <row r="111" spans="1:85" x14ac:dyDescent="0.3">
      <c r="B111" s="14"/>
      <c r="C111" s="14"/>
    </row>
    <row r="112" spans="1:85" x14ac:dyDescent="0.3">
      <c r="B112" s="14"/>
      <c r="C112" s="14"/>
    </row>
    <row r="113" spans="2:3" x14ac:dyDescent="0.3">
      <c r="B113" s="14"/>
      <c r="C113" s="14"/>
    </row>
    <row r="114" spans="2:3" x14ac:dyDescent="0.3">
      <c r="B114" s="14"/>
      <c r="C114" s="14"/>
    </row>
  </sheetData>
  <mergeCells count="30">
    <mergeCell ref="BD56:BI56"/>
    <mergeCell ref="BJ56:BO56"/>
    <mergeCell ref="BP56:BU56"/>
    <mergeCell ref="BV56:CA56"/>
    <mergeCell ref="CB56:CG56"/>
    <mergeCell ref="Z56:AE56"/>
    <mergeCell ref="AF56:AK56"/>
    <mergeCell ref="AL56:AQ56"/>
    <mergeCell ref="AR56:AW56"/>
    <mergeCell ref="AX56:BC56"/>
    <mergeCell ref="A55:A57"/>
    <mergeCell ref="B56:G56"/>
    <mergeCell ref="H56:M56"/>
    <mergeCell ref="N56:S56"/>
    <mergeCell ref="T56:Y56"/>
    <mergeCell ref="Z4:AE4"/>
    <mergeCell ref="A3:A5"/>
    <mergeCell ref="B4:G4"/>
    <mergeCell ref="H4:M4"/>
    <mergeCell ref="N4:S4"/>
    <mergeCell ref="T4:Y4"/>
    <mergeCell ref="CB4:CG4"/>
    <mergeCell ref="BP4:BU4"/>
    <mergeCell ref="BV4:CA4"/>
    <mergeCell ref="AF4:AK4"/>
    <mergeCell ref="AL4:AQ4"/>
    <mergeCell ref="AR4:AW4"/>
    <mergeCell ref="AX4:BC4"/>
    <mergeCell ref="BD4:BI4"/>
    <mergeCell ref="BJ4:BO4"/>
  </mergeCells>
  <conditionalFormatting sqref="A6:A48">
    <cfRule type="cellIs" dxfId="152" priority="599" stopIfTrue="1" operator="lessThanOrEqual">
      <formula>0</formula>
    </cfRule>
  </conditionalFormatting>
  <conditionalFormatting sqref="A51:A52">
    <cfRule type="cellIs" dxfId="151" priority="119" stopIfTrue="1" operator="lessThanOrEqual">
      <formula>0</formula>
    </cfRule>
  </conditionalFormatting>
  <conditionalFormatting sqref="A58:A100">
    <cfRule type="cellIs" dxfId="150" priority="304" stopIfTrue="1" operator="lessThanOrEqual">
      <formula>0</formula>
    </cfRule>
  </conditionalFormatting>
  <conditionalFormatting sqref="B46:B48">
    <cfRule type="cellIs" dxfId="149" priority="678" stopIfTrue="1" operator="greaterThan">
      <formula>0</formula>
    </cfRule>
  </conditionalFormatting>
  <conditionalFormatting sqref="B51:B52">
    <cfRule type="cellIs" dxfId="148" priority="115" stopIfTrue="1" operator="greaterThan">
      <formula>0</formula>
    </cfRule>
  </conditionalFormatting>
  <conditionalFormatting sqref="B59:B100">
    <cfRule type="cellIs" dxfId="147" priority="343" stopIfTrue="1" operator="greaterThan">
      <formula>0</formula>
    </cfRule>
  </conditionalFormatting>
  <conditionalFormatting sqref="B7:C45">
    <cfRule type="cellIs" dxfId="146" priority="636" stopIfTrue="1" operator="greaterThan">
      <formula>0</formula>
    </cfRule>
  </conditionalFormatting>
  <conditionalFormatting sqref="C7:C48">
    <cfRule type="cellIs" dxfId="145" priority="635" stopIfTrue="1" operator="greaterThan">
      <formula>0</formula>
    </cfRule>
  </conditionalFormatting>
  <conditionalFormatting sqref="C51:C52">
    <cfRule type="cellIs" dxfId="144" priority="114" stopIfTrue="1" operator="greaterThan">
      <formula>0</formula>
    </cfRule>
  </conditionalFormatting>
  <conditionalFormatting sqref="C59 H59:I59 N59:O59 T59:U59 Z59:AA59 AF59:AG59 AL59:AM59 AR59:AS59 AX59:AY59 BD59:BE59 BJ59:BK59 BP59:BQ59">
    <cfRule type="cellIs" dxfId="143" priority="812" stopIfTrue="1" operator="greaterThan">
      <formula>0</formula>
    </cfRule>
  </conditionalFormatting>
  <conditionalFormatting sqref="C59:C100">
    <cfRule type="cellIs" dxfId="142" priority="342" stopIfTrue="1" operator="greaterThan">
      <formula>0</formula>
    </cfRule>
  </conditionalFormatting>
  <conditionalFormatting sqref="D7:D48">
    <cfRule type="cellIs" dxfId="141" priority="634" stopIfTrue="1" operator="greaterThan">
      <formula>0</formula>
    </cfRule>
  </conditionalFormatting>
  <conditionalFormatting sqref="D51:D52">
    <cfRule type="cellIs" dxfId="140" priority="113" stopIfTrue="1" operator="greaterThan">
      <formula>0</formula>
    </cfRule>
  </conditionalFormatting>
  <conditionalFormatting sqref="D59:D100">
    <cfRule type="cellIs" dxfId="139" priority="341" stopIfTrue="1" operator="greaterThan">
      <formula>0</formula>
    </cfRule>
  </conditionalFormatting>
  <conditionalFormatting sqref="H46:H48">
    <cfRule type="cellIs" dxfId="138" priority="234" stopIfTrue="1" operator="greaterThan">
      <formula>0</formula>
    </cfRule>
  </conditionalFormatting>
  <conditionalFormatting sqref="H51:H52">
    <cfRule type="cellIs" dxfId="137" priority="73" stopIfTrue="1" operator="greaterThan">
      <formula>0</formula>
    </cfRule>
  </conditionalFormatting>
  <conditionalFormatting sqref="H60:H100">
    <cfRule type="cellIs" dxfId="136" priority="340" stopIfTrue="1" operator="greaterThan">
      <formula>0</formula>
    </cfRule>
  </conditionalFormatting>
  <conditionalFormatting sqref="H7:I45">
    <cfRule type="cellIs" dxfId="135" priority="608" stopIfTrue="1" operator="greaterThan">
      <formula>0</formula>
    </cfRule>
  </conditionalFormatting>
  <conditionalFormatting sqref="I7:I48">
    <cfRule type="cellIs" dxfId="134" priority="233" stopIfTrue="1" operator="greaterThan">
      <formula>0</formula>
    </cfRule>
  </conditionalFormatting>
  <conditionalFormatting sqref="I51:I52">
    <cfRule type="cellIs" dxfId="133" priority="72" stopIfTrue="1" operator="greaterThan">
      <formula>0</formula>
    </cfRule>
  </conditionalFormatting>
  <conditionalFormatting sqref="I59:I100">
    <cfRule type="cellIs" dxfId="132" priority="339" stopIfTrue="1" operator="greaterThan">
      <formula>0</formula>
    </cfRule>
  </conditionalFormatting>
  <conditionalFormatting sqref="J7:J48">
    <cfRule type="cellIs" dxfId="131" priority="232" stopIfTrue="1" operator="greaterThan">
      <formula>0</formula>
    </cfRule>
  </conditionalFormatting>
  <conditionalFormatting sqref="J51:J52 P51:P52 V51:V52 AB51:AB52 AH51:AH52 AN51:AN52 AT51:AT52 AZ51:AZ52 BF51:BF52 BL51:BL52 BR51:BR52">
    <cfRule type="cellIs" dxfId="130" priority="3" stopIfTrue="1" operator="greaterThan">
      <formula>0</formula>
    </cfRule>
  </conditionalFormatting>
  <conditionalFormatting sqref="J59:J100">
    <cfRule type="cellIs" dxfId="129" priority="338" stopIfTrue="1" operator="greaterThan">
      <formula>0</formula>
    </cfRule>
  </conditionalFormatting>
  <conditionalFormatting sqref="N46:N48">
    <cfRule type="cellIs" dxfId="128" priority="231" stopIfTrue="1" operator="greaterThan">
      <formula>0</formula>
    </cfRule>
  </conditionalFormatting>
  <conditionalFormatting sqref="N51:N52">
    <cfRule type="cellIs" dxfId="127" priority="67" stopIfTrue="1" operator="greaterThan">
      <formula>0</formula>
    </cfRule>
  </conditionalFormatting>
  <conditionalFormatting sqref="N60:N100">
    <cfRule type="cellIs" dxfId="126" priority="267" stopIfTrue="1" operator="greaterThan">
      <formula>0</formula>
    </cfRule>
  </conditionalFormatting>
  <conditionalFormatting sqref="N7:O45">
    <cfRule type="cellIs" dxfId="125" priority="605" stopIfTrue="1" operator="greaterThan">
      <formula>0</formula>
    </cfRule>
  </conditionalFormatting>
  <conditionalFormatting sqref="O7:O48">
    <cfRule type="cellIs" dxfId="124" priority="230" stopIfTrue="1" operator="greaterThan">
      <formula>0</formula>
    </cfRule>
  </conditionalFormatting>
  <conditionalFormatting sqref="O51:O52">
    <cfRule type="cellIs" dxfId="123" priority="66" stopIfTrue="1" operator="greaterThan">
      <formula>0</formula>
    </cfRule>
  </conditionalFormatting>
  <conditionalFormatting sqref="O59:O100">
    <cfRule type="cellIs" dxfId="122" priority="266" stopIfTrue="1" operator="greaterThan">
      <formula>0</formula>
    </cfRule>
  </conditionalFormatting>
  <conditionalFormatting sqref="P7:P48">
    <cfRule type="cellIs" dxfId="121" priority="229" stopIfTrue="1" operator="greaterThan">
      <formula>0</formula>
    </cfRule>
  </conditionalFormatting>
  <conditionalFormatting sqref="P59:P100">
    <cfRule type="cellIs" dxfId="120" priority="265" stopIfTrue="1" operator="greaterThan">
      <formula>0</formula>
    </cfRule>
  </conditionalFormatting>
  <conditionalFormatting sqref="Q59:Q97 W59:W97">
    <cfRule type="cellIs" dxfId="119" priority="811" stopIfTrue="1" operator="greaterThan">
      <formula>0</formula>
    </cfRule>
  </conditionalFormatting>
  <conditionalFormatting sqref="T46:T48">
    <cfRule type="cellIs" dxfId="118" priority="228" stopIfTrue="1" operator="greaterThan">
      <formula>0</formula>
    </cfRule>
  </conditionalFormatting>
  <conditionalFormatting sqref="T51:T52">
    <cfRule type="cellIs" dxfId="117" priority="61" stopIfTrue="1" operator="greaterThan">
      <formula>0</formula>
    </cfRule>
  </conditionalFormatting>
  <conditionalFormatting sqref="T60:T100">
    <cfRule type="cellIs" dxfId="116" priority="264" stopIfTrue="1" operator="greaterThan">
      <formula>0</formula>
    </cfRule>
  </conditionalFormatting>
  <conditionalFormatting sqref="T7:U45">
    <cfRule type="cellIs" dxfId="115" priority="602" stopIfTrue="1" operator="greaterThan">
      <formula>0</formula>
    </cfRule>
  </conditionalFormatting>
  <conditionalFormatting sqref="U7:U48">
    <cfRule type="cellIs" dxfId="114" priority="227" stopIfTrue="1" operator="greaterThan">
      <formula>0</formula>
    </cfRule>
  </conditionalFormatting>
  <conditionalFormatting sqref="U51:U52">
    <cfRule type="cellIs" dxfId="113" priority="60" stopIfTrue="1" operator="greaterThan">
      <formula>0</formula>
    </cfRule>
  </conditionalFormatting>
  <conditionalFormatting sqref="U59:U100">
    <cfRule type="cellIs" dxfId="112" priority="263" stopIfTrue="1" operator="greaterThan">
      <formula>0</formula>
    </cfRule>
  </conditionalFormatting>
  <conditionalFormatting sqref="V7:V48">
    <cfRule type="cellIs" dxfId="111" priority="226" stopIfTrue="1" operator="greaterThan">
      <formula>0</formula>
    </cfRule>
  </conditionalFormatting>
  <conditionalFormatting sqref="V59:V100">
    <cfRule type="cellIs" dxfId="110" priority="262" stopIfTrue="1" operator="greaterThan">
      <formula>0</formula>
    </cfRule>
  </conditionalFormatting>
  <conditionalFormatting sqref="Z7:Z48">
    <cfRule type="cellIs" dxfId="109" priority="225" stopIfTrue="1" operator="greaterThan">
      <formula>0</formula>
    </cfRule>
  </conditionalFormatting>
  <conditionalFormatting sqref="Z51:Z52">
    <cfRule type="cellIs" dxfId="108" priority="55" stopIfTrue="1" operator="greaterThan">
      <formula>0</formula>
    </cfRule>
  </conditionalFormatting>
  <conditionalFormatting sqref="Z60:Z100">
    <cfRule type="cellIs" dxfId="107" priority="261" stopIfTrue="1" operator="greaterThan">
      <formula>0</formula>
    </cfRule>
  </conditionalFormatting>
  <conditionalFormatting sqref="Z7:AA7">
    <cfRule type="cellIs" dxfId="106" priority="866" stopIfTrue="1" operator="greaterThan">
      <formula>0</formula>
    </cfRule>
  </conditionalFormatting>
  <conditionalFormatting sqref="AA7:AA48">
    <cfRule type="cellIs" dxfId="105" priority="224" stopIfTrue="1" operator="greaterThan">
      <formula>0</formula>
    </cfRule>
  </conditionalFormatting>
  <conditionalFormatting sqref="AA51:AA52">
    <cfRule type="cellIs" dxfId="104" priority="54" stopIfTrue="1" operator="greaterThan">
      <formula>0</formula>
    </cfRule>
  </conditionalFormatting>
  <conditionalFormatting sqref="AA59:AA100">
    <cfRule type="cellIs" dxfId="103" priority="260" stopIfTrue="1" operator="greaterThan">
      <formula>0</formula>
    </cfRule>
  </conditionalFormatting>
  <conditionalFormatting sqref="AB7:AB48">
    <cfRule type="cellIs" dxfId="102" priority="223" stopIfTrue="1" operator="greaterThan">
      <formula>0</formula>
    </cfRule>
  </conditionalFormatting>
  <conditionalFormatting sqref="AB59:AB100">
    <cfRule type="cellIs" dxfId="101" priority="259" stopIfTrue="1" operator="greaterThan">
      <formula>0</formula>
    </cfRule>
  </conditionalFormatting>
  <conditionalFormatting sqref="AF8:AF48">
    <cfRule type="cellIs" dxfId="100" priority="222" stopIfTrue="1" operator="greaterThan">
      <formula>0</formula>
    </cfRule>
  </conditionalFormatting>
  <conditionalFormatting sqref="AF51:AF52">
    <cfRule type="cellIs" dxfId="99" priority="49" stopIfTrue="1" operator="greaterThan">
      <formula>0</formula>
    </cfRule>
  </conditionalFormatting>
  <conditionalFormatting sqref="AF60:AF100">
    <cfRule type="cellIs" dxfId="98" priority="258" stopIfTrue="1" operator="greaterThan">
      <formula>0</formula>
    </cfRule>
  </conditionalFormatting>
  <conditionalFormatting sqref="AF7:AG7">
    <cfRule type="cellIs" dxfId="97" priority="766" stopIfTrue="1" operator="greaterThan">
      <formula>0</formula>
    </cfRule>
  </conditionalFormatting>
  <conditionalFormatting sqref="AG7:AG48">
    <cfRule type="cellIs" dxfId="96" priority="221" stopIfTrue="1" operator="greaterThan">
      <formula>0</formula>
    </cfRule>
  </conditionalFormatting>
  <conditionalFormatting sqref="AG51:AG52">
    <cfRule type="cellIs" dxfId="95" priority="48" stopIfTrue="1" operator="greaterThan">
      <formula>0</formula>
    </cfRule>
  </conditionalFormatting>
  <conditionalFormatting sqref="AG59:AG100">
    <cfRule type="cellIs" dxfId="94" priority="257" stopIfTrue="1" operator="greaterThan">
      <formula>0</formula>
    </cfRule>
  </conditionalFormatting>
  <conditionalFormatting sqref="AH7:AH48">
    <cfRule type="cellIs" dxfId="93" priority="220" stopIfTrue="1" operator="greaterThan">
      <formula>0</formula>
    </cfRule>
  </conditionalFormatting>
  <conditionalFormatting sqref="AH59:AH100">
    <cfRule type="cellIs" dxfId="92" priority="256" stopIfTrue="1" operator="greaterThan">
      <formula>0</formula>
    </cfRule>
  </conditionalFormatting>
  <conditionalFormatting sqref="AL8:AL48">
    <cfRule type="cellIs" dxfId="91" priority="219" stopIfTrue="1" operator="greaterThan">
      <formula>0</formula>
    </cfRule>
  </conditionalFormatting>
  <conditionalFormatting sqref="AL51:AL52">
    <cfRule type="cellIs" dxfId="90" priority="43" stopIfTrue="1" operator="greaterThan">
      <formula>0</formula>
    </cfRule>
  </conditionalFormatting>
  <conditionalFormatting sqref="AL60:AL100">
    <cfRule type="cellIs" dxfId="89" priority="255" stopIfTrue="1" operator="greaterThan">
      <formula>0</formula>
    </cfRule>
  </conditionalFormatting>
  <conditionalFormatting sqref="AL7:AM7">
    <cfRule type="cellIs" dxfId="88" priority="762" stopIfTrue="1" operator="greaterThan">
      <formula>0</formula>
    </cfRule>
  </conditionalFormatting>
  <conditionalFormatting sqref="AM7:AM48">
    <cfRule type="cellIs" dxfId="87" priority="218" stopIfTrue="1" operator="greaterThan">
      <formula>0</formula>
    </cfRule>
  </conditionalFormatting>
  <conditionalFormatting sqref="AM51:AM52">
    <cfRule type="cellIs" dxfId="86" priority="42" stopIfTrue="1" operator="greaterThan">
      <formula>0</formula>
    </cfRule>
  </conditionalFormatting>
  <conditionalFormatting sqref="AM59:AM100">
    <cfRule type="cellIs" dxfId="85" priority="254" stopIfTrue="1" operator="greaterThan">
      <formula>0</formula>
    </cfRule>
  </conditionalFormatting>
  <conditionalFormatting sqref="AN7:AN48">
    <cfRule type="cellIs" dxfId="84" priority="217" stopIfTrue="1" operator="greaterThan">
      <formula>0</formula>
    </cfRule>
  </conditionalFormatting>
  <conditionalFormatting sqref="AN59:AN100">
    <cfRule type="cellIs" dxfId="83" priority="253" stopIfTrue="1" operator="greaterThan">
      <formula>0</formula>
    </cfRule>
  </conditionalFormatting>
  <conditionalFormatting sqref="AR8:AR48">
    <cfRule type="cellIs" dxfId="82" priority="216" stopIfTrue="1" operator="greaterThan">
      <formula>0</formula>
    </cfRule>
  </conditionalFormatting>
  <conditionalFormatting sqref="AR51:AR52">
    <cfRule type="cellIs" dxfId="81" priority="37" stopIfTrue="1" operator="greaterThan">
      <formula>0</formula>
    </cfRule>
  </conditionalFormatting>
  <conditionalFormatting sqref="AR60:AR100">
    <cfRule type="cellIs" dxfId="80" priority="252" stopIfTrue="1" operator="greaterThan">
      <formula>0</formula>
    </cfRule>
  </conditionalFormatting>
  <conditionalFormatting sqref="AR7:AS7">
    <cfRule type="cellIs" dxfId="79" priority="758" stopIfTrue="1" operator="greaterThan">
      <formula>0</formula>
    </cfRule>
  </conditionalFormatting>
  <conditionalFormatting sqref="AS7:AS48">
    <cfRule type="cellIs" dxfId="78" priority="215" stopIfTrue="1" operator="greaterThan">
      <formula>0</formula>
    </cfRule>
  </conditionalFormatting>
  <conditionalFormatting sqref="AS51:AS52">
    <cfRule type="cellIs" dxfId="77" priority="36" stopIfTrue="1" operator="greaterThan">
      <formula>0</formula>
    </cfRule>
  </conditionalFormatting>
  <conditionalFormatting sqref="AS59:AS100">
    <cfRule type="cellIs" dxfId="76" priority="251" stopIfTrue="1" operator="greaterThan">
      <formula>0</formula>
    </cfRule>
  </conditionalFormatting>
  <conditionalFormatting sqref="AT7:AT48">
    <cfRule type="cellIs" dxfId="75" priority="214" stopIfTrue="1" operator="greaterThan">
      <formula>0</formula>
    </cfRule>
  </conditionalFormatting>
  <conditionalFormatting sqref="AT59:AT100">
    <cfRule type="cellIs" dxfId="74" priority="250" stopIfTrue="1" operator="greaterThan">
      <formula>0</formula>
    </cfRule>
  </conditionalFormatting>
  <conditionalFormatting sqref="AX8:AX48">
    <cfRule type="cellIs" dxfId="73" priority="213" stopIfTrue="1" operator="greaterThan">
      <formula>0</formula>
    </cfRule>
  </conditionalFormatting>
  <conditionalFormatting sqref="AX51:AX52">
    <cfRule type="cellIs" dxfId="72" priority="31" stopIfTrue="1" operator="greaterThan">
      <formula>0</formula>
    </cfRule>
  </conditionalFormatting>
  <conditionalFormatting sqref="AX60:AX100">
    <cfRule type="cellIs" dxfId="71" priority="249" stopIfTrue="1" operator="greaterThan">
      <formula>0</formula>
    </cfRule>
  </conditionalFormatting>
  <conditionalFormatting sqref="AX7:AY7">
    <cfRule type="cellIs" dxfId="70" priority="754" stopIfTrue="1" operator="greaterThan">
      <formula>0</formula>
    </cfRule>
  </conditionalFormatting>
  <conditionalFormatting sqref="AY7:AY48">
    <cfRule type="cellIs" dxfId="69" priority="212" stopIfTrue="1" operator="greaterThan">
      <formula>0</formula>
    </cfRule>
  </conditionalFormatting>
  <conditionalFormatting sqref="AY51:AY52">
    <cfRule type="cellIs" dxfId="68" priority="30" stopIfTrue="1" operator="greaterThan">
      <formula>0</formula>
    </cfRule>
  </conditionalFormatting>
  <conditionalFormatting sqref="AY59:AY100">
    <cfRule type="cellIs" dxfId="67" priority="248" stopIfTrue="1" operator="greaterThan">
      <formula>0</formula>
    </cfRule>
  </conditionalFormatting>
  <conditionalFormatting sqref="AZ7:AZ48">
    <cfRule type="cellIs" dxfId="66" priority="211" stopIfTrue="1" operator="greaterThan">
      <formula>0</formula>
    </cfRule>
  </conditionalFormatting>
  <conditionalFormatting sqref="AZ59:AZ100">
    <cfRule type="cellIs" dxfId="65" priority="247" stopIfTrue="1" operator="greaterThan">
      <formula>0</formula>
    </cfRule>
  </conditionalFormatting>
  <conditionalFormatting sqref="BD8:BD48">
    <cfRule type="cellIs" dxfId="64" priority="210" stopIfTrue="1" operator="greaterThan">
      <formula>0</formula>
    </cfRule>
  </conditionalFormatting>
  <conditionalFormatting sqref="BD51:BD52">
    <cfRule type="cellIs" dxfId="63" priority="25" stopIfTrue="1" operator="greaterThan">
      <formula>0</formula>
    </cfRule>
  </conditionalFormatting>
  <conditionalFormatting sqref="BD60:BD100">
    <cfRule type="cellIs" dxfId="62" priority="246" stopIfTrue="1" operator="greaterThan">
      <formula>0</formula>
    </cfRule>
  </conditionalFormatting>
  <conditionalFormatting sqref="BD7:BE7">
    <cfRule type="cellIs" dxfId="61" priority="750" stopIfTrue="1" operator="greaterThan">
      <formula>0</formula>
    </cfRule>
  </conditionalFormatting>
  <conditionalFormatting sqref="BE7:BE48">
    <cfRule type="cellIs" dxfId="60" priority="209" stopIfTrue="1" operator="greaterThan">
      <formula>0</formula>
    </cfRule>
  </conditionalFormatting>
  <conditionalFormatting sqref="BE51:BE52">
    <cfRule type="cellIs" dxfId="59" priority="24" stopIfTrue="1" operator="greaterThan">
      <formula>0</formula>
    </cfRule>
  </conditionalFormatting>
  <conditionalFormatting sqref="BE59:BE100">
    <cfRule type="cellIs" dxfId="58" priority="245" stopIfTrue="1" operator="greaterThan">
      <formula>0</formula>
    </cfRule>
  </conditionalFormatting>
  <conditionalFormatting sqref="BF7:BF48">
    <cfRule type="cellIs" dxfId="57" priority="208" stopIfTrue="1" operator="greaterThan">
      <formula>0</formula>
    </cfRule>
  </conditionalFormatting>
  <conditionalFormatting sqref="BF59:BF100">
    <cfRule type="cellIs" dxfId="56" priority="244" stopIfTrue="1" operator="greaterThan">
      <formula>0</formula>
    </cfRule>
  </conditionalFormatting>
  <conditionalFormatting sqref="BJ8:BJ48">
    <cfRule type="cellIs" dxfId="55" priority="207" stopIfTrue="1" operator="greaterThan">
      <formula>0</formula>
    </cfRule>
  </conditionalFormatting>
  <conditionalFormatting sqref="BJ51:BJ52">
    <cfRule type="cellIs" dxfId="54" priority="19" stopIfTrue="1" operator="greaterThan">
      <formula>0</formula>
    </cfRule>
  </conditionalFormatting>
  <conditionalFormatting sqref="BJ60:BJ100">
    <cfRule type="cellIs" dxfId="53" priority="243" stopIfTrue="1" operator="greaterThan">
      <formula>0</formula>
    </cfRule>
  </conditionalFormatting>
  <conditionalFormatting sqref="BJ7:BK7">
    <cfRule type="cellIs" dxfId="52" priority="746" stopIfTrue="1" operator="greaterThan">
      <formula>0</formula>
    </cfRule>
  </conditionalFormatting>
  <conditionalFormatting sqref="BK7:BK48">
    <cfRule type="cellIs" dxfId="51" priority="206" stopIfTrue="1" operator="greaterThan">
      <formula>0</formula>
    </cfRule>
  </conditionalFormatting>
  <conditionalFormatting sqref="BK51:BK52">
    <cfRule type="cellIs" dxfId="50" priority="18" stopIfTrue="1" operator="greaterThan">
      <formula>0</formula>
    </cfRule>
  </conditionalFormatting>
  <conditionalFormatting sqref="BK59:BK100">
    <cfRule type="cellIs" dxfId="49" priority="242" stopIfTrue="1" operator="greaterThan">
      <formula>0</formula>
    </cfRule>
  </conditionalFormatting>
  <conditionalFormatting sqref="BL7:BL48">
    <cfRule type="cellIs" dxfId="48" priority="205" stopIfTrue="1" operator="greaterThan">
      <formula>0</formula>
    </cfRule>
  </conditionalFormatting>
  <conditionalFormatting sqref="BL59:BL100">
    <cfRule type="cellIs" dxfId="47" priority="241" stopIfTrue="1" operator="greaterThan">
      <formula>0</formula>
    </cfRule>
  </conditionalFormatting>
  <conditionalFormatting sqref="BP8:BP48">
    <cfRule type="cellIs" dxfId="46" priority="204" stopIfTrue="1" operator="greaterThan">
      <formula>0</formula>
    </cfRule>
  </conditionalFormatting>
  <conditionalFormatting sqref="BP51:BP52">
    <cfRule type="cellIs" dxfId="45" priority="13" stopIfTrue="1" operator="greaterThan">
      <formula>0</formula>
    </cfRule>
  </conditionalFormatting>
  <conditionalFormatting sqref="BP60:BP100">
    <cfRule type="cellIs" dxfId="44" priority="240" stopIfTrue="1" operator="greaterThan">
      <formula>0</formula>
    </cfRule>
  </conditionalFormatting>
  <conditionalFormatting sqref="BP7:BQ7">
    <cfRule type="cellIs" dxfId="43" priority="742" stopIfTrue="1" operator="greaterThan">
      <formula>0</formula>
    </cfRule>
  </conditionalFormatting>
  <conditionalFormatting sqref="BQ7:BQ48">
    <cfRule type="cellIs" dxfId="42" priority="203" stopIfTrue="1" operator="greaterThan">
      <formula>0</formula>
    </cfRule>
  </conditionalFormatting>
  <conditionalFormatting sqref="BQ51:BQ52">
    <cfRule type="cellIs" dxfId="41" priority="12" stopIfTrue="1" operator="greaterThan">
      <formula>0</formula>
    </cfRule>
  </conditionalFormatting>
  <conditionalFormatting sqref="BQ59:BQ100">
    <cfRule type="cellIs" dxfId="40" priority="239" stopIfTrue="1" operator="greaterThan">
      <formula>0</formula>
    </cfRule>
  </conditionalFormatting>
  <conditionalFormatting sqref="BR7:BR48">
    <cfRule type="cellIs" dxfId="39" priority="202" stopIfTrue="1" operator="greaterThan">
      <formula>0</formula>
    </cfRule>
  </conditionalFormatting>
  <conditionalFormatting sqref="BR59:BR100">
    <cfRule type="cellIs" dxfId="38" priority="238" stopIfTrue="1" operator="greaterThan">
      <formula>0</formula>
    </cfRule>
  </conditionalFormatting>
  <conditionalFormatting sqref="BV8:BV48">
    <cfRule type="cellIs" dxfId="37" priority="201" stopIfTrue="1" operator="greaterThan">
      <formula>0</formula>
    </cfRule>
  </conditionalFormatting>
  <conditionalFormatting sqref="BV51:BV52">
    <cfRule type="cellIs" dxfId="36" priority="7" stopIfTrue="1" operator="greaterThan">
      <formula>0</formula>
    </cfRule>
  </conditionalFormatting>
  <conditionalFormatting sqref="BV59:BV100">
    <cfRule type="cellIs" dxfId="35" priority="237" stopIfTrue="1" operator="greaterThan">
      <formula>0</formula>
    </cfRule>
  </conditionalFormatting>
  <conditionalFormatting sqref="BV7:BW7">
    <cfRule type="cellIs" dxfId="34" priority="738" stopIfTrue="1" operator="greaterThan">
      <formula>0</formula>
    </cfRule>
  </conditionalFormatting>
  <conditionalFormatting sqref="BW7:BW48">
    <cfRule type="cellIs" dxfId="33" priority="200" stopIfTrue="1" operator="greaterThan">
      <formula>0</formula>
    </cfRule>
  </conditionalFormatting>
  <conditionalFormatting sqref="BW51:BW52">
    <cfRule type="cellIs" dxfId="32" priority="6" stopIfTrue="1" operator="greaterThan">
      <formula>0</formula>
    </cfRule>
  </conditionalFormatting>
  <conditionalFormatting sqref="BW59:BW100">
    <cfRule type="cellIs" dxfId="31" priority="236" stopIfTrue="1" operator="greaterThan">
      <formula>0</formula>
    </cfRule>
  </conditionalFormatting>
  <conditionalFormatting sqref="BX7:BX48">
    <cfRule type="cellIs" dxfId="30" priority="199" stopIfTrue="1" operator="greaterThan">
      <formula>0</formula>
    </cfRule>
  </conditionalFormatting>
  <conditionalFormatting sqref="BX51:BX52">
    <cfRule type="cellIs" dxfId="29" priority="1" stopIfTrue="1" operator="greaterThan">
      <formula>0</formula>
    </cfRule>
  </conditionalFormatting>
  <conditionalFormatting sqref="BX59:BX100">
    <cfRule type="cellIs" dxfId="28" priority="235" stopIfTrue="1" operator="greaterThan">
      <formula>0</formula>
    </cfRule>
  </conditionalFormatting>
  <conditionalFormatting sqref="CB7:CB48">
    <cfRule type="cellIs" dxfId="27" priority="596" stopIfTrue="1" operator="greaterThan">
      <formula>0</formula>
    </cfRule>
  </conditionalFormatting>
  <conditionalFormatting sqref="CB51:CB52">
    <cfRule type="cellIs" dxfId="26" priority="118" stopIfTrue="1" operator="greaterThan">
      <formula>0</formula>
    </cfRule>
  </conditionalFormatting>
  <conditionalFormatting sqref="CB59:CB100">
    <cfRule type="cellIs" dxfId="25" priority="303" stopIfTrue="1" operator="greaterThan">
      <formula>0</formula>
    </cfRule>
  </conditionalFormatting>
  <conditionalFormatting sqref="CC7">
    <cfRule type="cellIs" dxfId="24" priority="854" stopIfTrue="1" operator="greaterThan">
      <formula>0</formula>
    </cfRule>
  </conditionalFormatting>
  <conditionalFormatting sqref="CC7:CC48">
    <cfRule type="cellIs" dxfId="23" priority="595" stopIfTrue="1" operator="greaterThan">
      <formula>0</formula>
    </cfRule>
  </conditionalFormatting>
  <conditionalFormatting sqref="CC51:CC52">
    <cfRule type="cellIs" dxfId="22" priority="117" stopIfTrue="1" operator="greaterThan">
      <formula>0</formula>
    </cfRule>
  </conditionalFormatting>
  <conditionalFormatting sqref="CC59:CC100">
    <cfRule type="cellIs" dxfId="21" priority="302" stopIfTrue="1" operator="greaterThan">
      <formula>0</formula>
    </cfRule>
  </conditionalFormatting>
  <conditionalFormatting sqref="CD7:CD48">
    <cfRule type="cellIs" dxfId="20" priority="594" stopIfTrue="1" operator="greaterThan">
      <formula>0</formula>
    </cfRule>
  </conditionalFormatting>
  <conditionalFormatting sqref="CD51:CD52">
    <cfRule type="cellIs" dxfId="19" priority="116" stopIfTrue="1" operator="greaterThan">
      <formula>0</formula>
    </cfRule>
  </conditionalFormatting>
  <conditionalFormatting sqref="CD59:CD100">
    <cfRule type="cellIs" dxfId="18" priority="301" stopIfTrue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6F30C-D7BB-484C-8CFA-19CD06951083}">
  <dimension ref="A1:R8"/>
  <sheetViews>
    <sheetView tabSelected="1" workbookViewId="0">
      <selection activeCell="T11" sqref="T11"/>
    </sheetView>
  </sheetViews>
  <sheetFormatPr defaultRowHeight="14.4" x14ac:dyDescent="0.3"/>
  <cols>
    <col min="1" max="1" width="3.5546875" style="75" customWidth="1"/>
    <col min="2" max="2" width="12.6640625" customWidth="1"/>
    <col min="3" max="14" width="0" hidden="1" customWidth="1"/>
    <col min="15" max="15" width="20" customWidth="1"/>
    <col min="16" max="16" width="15.6640625" customWidth="1"/>
    <col min="17" max="17" width="16.6640625" customWidth="1"/>
    <col min="18" max="18" width="15.77734375" customWidth="1"/>
  </cols>
  <sheetData>
    <row r="1" spans="1:18" ht="33.6" customHeight="1" x14ac:dyDescent="0.3">
      <c r="A1" s="42"/>
      <c r="B1" s="73"/>
      <c r="C1" s="123" t="s">
        <v>71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73"/>
      <c r="P1" s="124" t="s">
        <v>74</v>
      </c>
      <c r="Q1" s="124"/>
      <c r="R1" s="124"/>
    </row>
    <row r="2" spans="1:18" s="102" customFormat="1" ht="27" customHeight="1" x14ac:dyDescent="0.3">
      <c r="A2" s="106"/>
      <c r="B2" s="107"/>
      <c r="C2" s="108">
        <v>46174</v>
      </c>
      <c r="D2" s="108">
        <v>46204</v>
      </c>
      <c r="E2" s="108">
        <v>46235</v>
      </c>
      <c r="F2" s="108">
        <v>46266</v>
      </c>
      <c r="G2" s="108">
        <v>46296</v>
      </c>
      <c r="H2" s="108">
        <v>46327</v>
      </c>
      <c r="I2" s="108">
        <v>46357</v>
      </c>
      <c r="J2" s="108">
        <v>46388</v>
      </c>
      <c r="K2" s="108">
        <v>46419</v>
      </c>
      <c r="L2" s="108">
        <v>46447</v>
      </c>
      <c r="M2" s="108">
        <v>46113</v>
      </c>
      <c r="N2" s="108">
        <v>46143</v>
      </c>
      <c r="O2" s="112" t="s">
        <v>76</v>
      </c>
      <c r="P2" s="111">
        <v>1</v>
      </c>
      <c r="Q2" s="111">
        <v>0.7</v>
      </c>
      <c r="R2" s="111">
        <v>0.3</v>
      </c>
    </row>
    <row r="3" spans="1:18" x14ac:dyDescent="0.3">
      <c r="A3" s="42">
        <v>1</v>
      </c>
      <c r="B3" s="109" t="s">
        <v>69</v>
      </c>
      <c r="C3" s="74">
        <v>4207.3737674586728</v>
      </c>
      <c r="D3" s="74">
        <v>4488.8801220221721</v>
      </c>
      <c r="E3" s="74">
        <v>4401.3039768718736</v>
      </c>
      <c r="F3" s="74">
        <v>2929.0313383493594</v>
      </c>
      <c r="G3" s="74">
        <v>2815.0352794803953</v>
      </c>
      <c r="H3" s="74">
        <v>2596.0414096432351</v>
      </c>
      <c r="I3" s="74">
        <v>2773.0233582955721</v>
      </c>
      <c r="J3" s="74">
        <v>2161.3357134807861</v>
      </c>
      <c r="K3" s="74">
        <v>1999.3836059930204</v>
      </c>
      <c r="L3" s="74">
        <v>3208.3743686250882</v>
      </c>
      <c r="M3" s="74">
        <v>3489.2987381493635</v>
      </c>
      <c r="N3" s="74">
        <v>4286.1199342031068</v>
      </c>
      <c r="O3" s="113">
        <f>SUM(C3:N3)</f>
        <v>39355.201612572651</v>
      </c>
      <c r="P3" s="104" t="s">
        <v>75</v>
      </c>
      <c r="Q3" s="104" t="s">
        <v>75</v>
      </c>
      <c r="R3" s="104" t="s">
        <v>75</v>
      </c>
    </row>
    <row r="4" spans="1:18" x14ac:dyDescent="0.3">
      <c r="A4" s="42">
        <v>2</v>
      </c>
      <c r="B4" s="109" t="s">
        <v>67</v>
      </c>
      <c r="C4" s="74">
        <v>1311.4</v>
      </c>
      <c r="D4" s="74">
        <v>1013.9</v>
      </c>
      <c r="E4" s="74">
        <v>554.79999999999995</v>
      </c>
      <c r="F4" s="74">
        <v>493.7</v>
      </c>
      <c r="G4" s="74">
        <v>485.3</v>
      </c>
      <c r="H4" s="74">
        <v>471.8</v>
      </c>
      <c r="I4" s="74">
        <v>463.3</v>
      </c>
      <c r="J4" s="74">
        <v>301.10000000000002</v>
      </c>
      <c r="K4" s="74">
        <v>688.2</v>
      </c>
      <c r="L4" s="74">
        <v>1021.1</v>
      </c>
      <c r="M4" s="74">
        <v>1009.4</v>
      </c>
      <c r="N4" s="74">
        <v>1061.2</v>
      </c>
      <c r="O4" s="113">
        <f t="shared" ref="O4:O5" si="0">SUM(C4:N4)</f>
        <v>8875.2000000000007</v>
      </c>
      <c r="P4" s="104" t="s">
        <v>75</v>
      </c>
      <c r="Q4" s="104" t="s">
        <v>75</v>
      </c>
      <c r="R4" s="104" t="s">
        <v>75</v>
      </c>
    </row>
    <row r="5" spans="1:18" x14ac:dyDescent="0.3">
      <c r="A5" s="42">
        <v>3</v>
      </c>
      <c r="B5" s="109" t="s">
        <v>68</v>
      </c>
      <c r="C5" s="74">
        <v>1721.7593620733358</v>
      </c>
      <c r="D5" s="74">
        <v>1648.3626484418564</v>
      </c>
      <c r="E5" s="74">
        <v>1326.5151414064746</v>
      </c>
      <c r="F5" s="74">
        <v>956.9226897220816</v>
      </c>
      <c r="G5" s="74">
        <v>873.97533736494097</v>
      </c>
      <c r="H5" s="74">
        <v>860.09704738191328</v>
      </c>
      <c r="I5" s="74">
        <v>992.89631057020972</v>
      </c>
      <c r="J5" s="74">
        <v>666.0709572431382</v>
      </c>
      <c r="K5" s="74">
        <v>1006.1636001487557</v>
      </c>
      <c r="L5" s="74">
        <v>1005.7764734880857</v>
      </c>
      <c r="M5" s="74">
        <v>1050.4812176518342</v>
      </c>
      <c r="N5" s="74">
        <v>1457.0482079520129</v>
      </c>
      <c r="O5" s="113">
        <f t="shared" si="0"/>
        <v>13566.06899344464</v>
      </c>
      <c r="P5" s="104" t="s">
        <v>75</v>
      </c>
      <c r="Q5" s="104" t="s">
        <v>75</v>
      </c>
      <c r="R5" s="104" t="s">
        <v>75</v>
      </c>
    </row>
    <row r="6" spans="1:18" x14ac:dyDescent="0.3">
      <c r="A6" s="42"/>
      <c r="B6" s="110" t="s">
        <v>70</v>
      </c>
      <c r="C6" s="105">
        <f>SUM(C3:C5)</f>
        <v>7240.5331295320093</v>
      </c>
      <c r="D6" s="105">
        <f t="shared" ref="D6:O6" si="1">SUM(D3:D5)</f>
        <v>7151.1427704640282</v>
      </c>
      <c r="E6" s="105">
        <f t="shared" si="1"/>
        <v>6282.6191182783487</v>
      </c>
      <c r="F6" s="105">
        <f t="shared" si="1"/>
        <v>4379.6540280714407</v>
      </c>
      <c r="G6" s="105">
        <f t="shared" si="1"/>
        <v>4174.310616845336</v>
      </c>
      <c r="H6" s="105">
        <f t="shared" si="1"/>
        <v>3927.9384570251486</v>
      </c>
      <c r="I6" s="105">
        <f t="shared" si="1"/>
        <v>4229.2196688657823</v>
      </c>
      <c r="J6" s="105">
        <f t="shared" si="1"/>
        <v>3128.5066707239243</v>
      </c>
      <c r="K6" s="105">
        <f t="shared" si="1"/>
        <v>3693.7472061417766</v>
      </c>
      <c r="L6" s="105">
        <f t="shared" si="1"/>
        <v>5235.2508421131743</v>
      </c>
      <c r="M6" s="105">
        <f t="shared" si="1"/>
        <v>5549.179955801198</v>
      </c>
      <c r="N6" s="105">
        <f t="shared" si="1"/>
        <v>6804.3681421551191</v>
      </c>
      <c r="O6" s="113">
        <f t="shared" si="1"/>
        <v>61796.47060601729</v>
      </c>
      <c r="P6" s="73"/>
      <c r="Q6" s="73"/>
      <c r="R6" s="73"/>
    </row>
    <row r="8" spans="1:18" x14ac:dyDescent="0.3">
      <c r="B8" s="103" t="s">
        <v>72</v>
      </c>
    </row>
  </sheetData>
  <mergeCells count="2">
    <mergeCell ref="C1:N1"/>
    <mergeCell ref="P1:R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3563B-CCE4-46D5-B543-193BEF08224C}">
  <dimension ref="A1:O8"/>
  <sheetViews>
    <sheetView workbookViewId="0">
      <selection activeCell="C1" sqref="C1:N1"/>
    </sheetView>
  </sheetViews>
  <sheetFormatPr defaultRowHeight="14.4" x14ac:dyDescent="0.3"/>
  <cols>
    <col min="1" max="1" width="3.5546875" style="75" customWidth="1"/>
    <col min="2" max="2" width="12.6640625" customWidth="1"/>
  </cols>
  <sheetData>
    <row r="1" spans="1:15" ht="15" thickBot="1" x14ac:dyDescent="0.35">
      <c r="C1" s="125" t="s">
        <v>71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5" s="102" customFormat="1" ht="15" thickBot="1" x14ac:dyDescent="0.35">
      <c r="A2" s="96"/>
      <c r="B2" s="97"/>
      <c r="C2" s="98">
        <v>46174</v>
      </c>
      <c r="D2" s="99">
        <v>46204</v>
      </c>
      <c r="E2" s="99">
        <v>46235</v>
      </c>
      <c r="F2" s="99">
        <v>46266</v>
      </c>
      <c r="G2" s="99">
        <v>46296</v>
      </c>
      <c r="H2" s="99">
        <v>46327</v>
      </c>
      <c r="I2" s="99">
        <v>46357</v>
      </c>
      <c r="J2" s="99">
        <v>46388</v>
      </c>
      <c r="K2" s="99">
        <v>46419</v>
      </c>
      <c r="L2" s="99">
        <v>46447</v>
      </c>
      <c r="M2" s="99">
        <v>46113</v>
      </c>
      <c r="N2" s="100">
        <v>46143</v>
      </c>
      <c r="O2" s="101" t="s">
        <v>70</v>
      </c>
    </row>
    <row r="3" spans="1:15" x14ac:dyDescent="0.3">
      <c r="A3" s="89">
        <v>1</v>
      </c>
      <c r="B3" s="90" t="s">
        <v>69</v>
      </c>
      <c r="C3" s="86">
        <v>4207.3737674586728</v>
      </c>
      <c r="D3" s="84">
        <v>4488.8801220221721</v>
      </c>
      <c r="E3" s="84">
        <v>4401.3039768718736</v>
      </c>
      <c r="F3" s="84">
        <v>2929.0313383493594</v>
      </c>
      <c r="G3" s="84">
        <v>2815.0352794803953</v>
      </c>
      <c r="H3" s="84">
        <v>2596.0414096432351</v>
      </c>
      <c r="I3" s="84">
        <v>2773.0233582955721</v>
      </c>
      <c r="J3" s="84">
        <v>2161.3357134807861</v>
      </c>
      <c r="K3" s="84">
        <v>1999.3836059930204</v>
      </c>
      <c r="L3" s="84">
        <v>3208.3743686250882</v>
      </c>
      <c r="M3" s="84">
        <v>3489.2987381493635</v>
      </c>
      <c r="N3" s="85">
        <v>4286.1199342031068</v>
      </c>
      <c r="O3" s="77">
        <f>SUM(C3:N3)</f>
        <v>39355.201612572651</v>
      </c>
    </row>
    <row r="4" spans="1:15" x14ac:dyDescent="0.3">
      <c r="A4" s="91">
        <v>2</v>
      </c>
      <c r="B4" s="92" t="s">
        <v>67</v>
      </c>
      <c r="C4" s="87">
        <v>1311.4</v>
      </c>
      <c r="D4" s="74">
        <v>1013.9</v>
      </c>
      <c r="E4" s="74">
        <v>554.79999999999995</v>
      </c>
      <c r="F4" s="74">
        <v>493.7</v>
      </c>
      <c r="G4" s="74">
        <v>485.3</v>
      </c>
      <c r="H4" s="74">
        <v>471.8</v>
      </c>
      <c r="I4" s="74">
        <v>463.3</v>
      </c>
      <c r="J4" s="74">
        <v>301.10000000000002</v>
      </c>
      <c r="K4" s="74">
        <v>688.2</v>
      </c>
      <c r="L4" s="74">
        <v>1021.1</v>
      </c>
      <c r="M4" s="74">
        <v>1009.4</v>
      </c>
      <c r="N4" s="76">
        <v>1061.2</v>
      </c>
      <c r="O4" s="77">
        <f t="shared" ref="O4:O5" si="0">SUM(C4:N4)</f>
        <v>8875.2000000000007</v>
      </c>
    </row>
    <row r="5" spans="1:15" ht="15" thickBot="1" x14ac:dyDescent="0.35">
      <c r="A5" s="93">
        <v>3</v>
      </c>
      <c r="B5" s="94" t="s">
        <v>68</v>
      </c>
      <c r="C5" s="88">
        <v>1721.7593620733358</v>
      </c>
      <c r="D5" s="78">
        <v>1648.3626484418564</v>
      </c>
      <c r="E5" s="78">
        <v>1326.5151414064746</v>
      </c>
      <c r="F5" s="78">
        <v>956.9226897220816</v>
      </c>
      <c r="G5" s="78">
        <v>873.97533736494097</v>
      </c>
      <c r="H5" s="78">
        <v>860.09704738191328</v>
      </c>
      <c r="I5" s="78">
        <v>992.89631057020972</v>
      </c>
      <c r="J5" s="78">
        <v>666.0709572431382</v>
      </c>
      <c r="K5" s="78">
        <v>1006.1636001487557</v>
      </c>
      <c r="L5" s="78">
        <v>1005.7764734880857</v>
      </c>
      <c r="M5" s="78">
        <v>1050.4812176518342</v>
      </c>
      <c r="N5" s="79">
        <v>1457.0482079520129</v>
      </c>
      <c r="O5" s="77">
        <f t="shared" si="0"/>
        <v>13566.06899344464</v>
      </c>
    </row>
    <row r="6" spans="1:15" ht="15" thickBot="1" x14ac:dyDescent="0.35">
      <c r="A6" s="80"/>
      <c r="B6" s="95" t="s">
        <v>70</v>
      </c>
      <c r="C6" s="81">
        <f>SUM(C3:C5)</f>
        <v>7240.5331295320093</v>
      </c>
      <c r="D6" s="81">
        <f t="shared" ref="D6:O6" si="1">SUM(D3:D5)</f>
        <v>7151.1427704640282</v>
      </c>
      <c r="E6" s="81">
        <f t="shared" si="1"/>
        <v>6282.6191182783487</v>
      </c>
      <c r="F6" s="81">
        <f t="shared" si="1"/>
        <v>4379.6540280714407</v>
      </c>
      <c r="G6" s="81">
        <f t="shared" si="1"/>
        <v>4174.310616845336</v>
      </c>
      <c r="H6" s="81">
        <f t="shared" si="1"/>
        <v>3927.9384570251486</v>
      </c>
      <c r="I6" s="81">
        <f t="shared" si="1"/>
        <v>4229.2196688657823</v>
      </c>
      <c r="J6" s="81">
        <f t="shared" si="1"/>
        <v>3128.5066707239243</v>
      </c>
      <c r="K6" s="81">
        <f t="shared" si="1"/>
        <v>3693.7472061417766</v>
      </c>
      <c r="L6" s="81">
        <f t="shared" si="1"/>
        <v>5235.2508421131743</v>
      </c>
      <c r="M6" s="81">
        <f t="shared" si="1"/>
        <v>5549.179955801198</v>
      </c>
      <c r="N6" s="82">
        <f t="shared" si="1"/>
        <v>6804.3681421551191</v>
      </c>
      <c r="O6" s="83">
        <f t="shared" si="1"/>
        <v>61796.47060601729</v>
      </c>
    </row>
    <row r="8" spans="1:15" x14ac:dyDescent="0.3">
      <c r="B8" s="103" t="s">
        <v>73</v>
      </c>
    </row>
  </sheetData>
  <mergeCells count="1">
    <mergeCell ref="C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H68"/>
  <sheetViews>
    <sheetView showZeros="0" zoomScale="84" zoomScaleNormal="84" workbookViewId="0">
      <pane xSplit="1" ySplit="6" topLeftCell="O53" activePane="bottomRight" state="frozen"/>
      <selection pane="topRight" activeCell="B1" sqref="B1"/>
      <selection pane="bottomLeft" activeCell="A7" sqref="A7"/>
      <selection pane="bottomRight" activeCell="U60" sqref="U60"/>
    </sheetView>
  </sheetViews>
  <sheetFormatPr defaultRowHeight="14.4" outlineLevelRow="1" outlineLevelCol="1" x14ac:dyDescent="0.3"/>
  <cols>
    <col min="1" max="1" width="41.21875" customWidth="1"/>
    <col min="2" max="2" width="12.77734375" customWidth="1"/>
    <col min="3" max="4" width="7.77734375" customWidth="1"/>
    <col min="5" max="6" width="7.77734375" customWidth="1" outlineLevel="1"/>
    <col min="7" max="10" width="7.77734375" customWidth="1"/>
    <col min="11" max="12" width="7.77734375" customWidth="1" outlineLevel="1"/>
    <col min="13" max="14" width="7.77734375" customWidth="1"/>
    <col min="15" max="15" width="8.77734375" customWidth="1"/>
    <col min="16" max="16" width="7.77734375" customWidth="1"/>
    <col min="17" max="18" width="7.77734375" customWidth="1" outlineLevel="1"/>
    <col min="19" max="20" width="7.77734375" customWidth="1"/>
    <col min="21" max="21" width="8.77734375" customWidth="1"/>
    <col min="22" max="22" width="7.77734375" customWidth="1"/>
    <col min="23" max="24" width="7.77734375" customWidth="1" outlineLevel="1"/>
    <col min="25" max="28" width="7.77734375" customWidth="1"/>
    <col min="29" max="30" width="7.77734375" customWidth="1" outlineLevel="1"/>
    <col min="31" max="31" width="9.44140625" customWidth="1"/>
    <col min="32" max="34" width="7.77734375" customWidth="1"/>
    <col min="35" max="36" width="7.77734375" customWidth="1" outlineLevel="1"/>
    <col min="37" max="37" width="10.21875" customWidth="1"/>
    <col min="38" max="40" width="7.77734375" customWidth="1"/>
    <col min="41" max="42" width="7.77734375" customWidth="1" outlineLevel="1"/>
    <col min="43" max="43" width="8.77734375" customWidth="1"/>
    <col min="44" max="46" width="7.77734375" customWidth="1"/>
    <col min="47" max="48" width="7.77734375" customWidth="1" outlineLevel="1"/>
    <col min="49" max="49" width="9" customWidth="1"/>
    <col min="50" max="52" width="7.77734375" customWidth="1"/>
    <col min="53" max="54" width="7.77734375" customWidth="1" outlineLevel="1"/>
    <col min="55" max="58" width="7.77734375" customWidth="1"/>
    <col min="59" max="60" width="7.77734375" customWidth="1" outlineLevel="1"/>
    <col min="61" max="64" width="7.77734375" customWidth="1"/>
    <col min="65" max="66" width="7.77734375" customWidth="1" outlineLevel="1"/>
    <col min="67" max="70" width="7.77734375" customWidth="1"/>
    <col min="71" max="72" width="7.77734375" customWidth="1" outlineLevel="1"/>
    <col min="73" max="73" width="7.77734375" customWidth="1"/>
    <col min="74" max="74" width="14.77734375" customWidth="1"/>
    <col min="75" max="75" width="9" customWidth="1"/>
    <col min="76" max="76" width="8.77734375" customWidth="1"/>
    <col min="77" max="78" width="7.77734375" customWidth="1" outlineLevel="1"/>
    <col min="79" max="79" width="10.21875" customWidth="1"/>
    <col min="80" max="80" width="9.21875" customWidth="1" outlineLevel="1"/>
  </cols>
  <sheetData>
    <row r="1" spans="1:85" x14ac:dyDescent="0.3">
      <c r="A1">
        <v>12</v>
      </c>
    </row>
    <row r="2" spans="1:85" ht="31.2" x14ac:dyDescent="0.3">
      <c r="A2" s="37" t="s">
        <v>35</v>
      </c>
    </row>
    <row r="3" spans="1:85" ht="15.75" customHeight="1" thickBot="1" x14ac:dyDescent="0.35">
      <c r="A3" s="120" t="e">
        <v>#REF!</v>
      </c>
    </row>
    <row r="4" spans="1:85" ht="15" customHeight="1" x14ac:dyDescent="0.3">
      <c r="A4" s="121"/>
      <c r="B4" s="126">
        <v>40909</v>
      </c>
      <c r="C4" s="127"/>
      <c r="D4" s="127"/>
      <c r="E4" s="127"/>
      <c r="F4" s="127"/>
      <c r="G4" s="127"/>
      <c r="H4" s="126">
        <f>EDATE(B4,1)</f>
        <v>40940</v>
      </c>
      <c r="I4" s="127"/>
      <c r="J4" s="127"/>
      <c r="K4" s="127"/>
      <c r="L4" s="127"/>
      <c r="M4" s="127"/>
      <c r="N4" s="126">
        <f>EDATE(H4,1)</f>
        <v>40969</v>
      </c>
      <c r="O4" s="127"/>
      <c r="P4" s="127"/>
      <c r="Q4" s="127"/>
      <c r="R4" s="127"/>
      <c r="S4" s="127"/>
      <c r="T4" s="128">
        <f>EDATE(N4,1)</f>
        <v>41000</v>
      </c>
      <c r="U4" s="129"/>
      <c r="V4" s="129"/>
      <c r="W4" s="129"/>
      <c r="X4" s="129"/>
      <c r="Y4" s="129"/>
      <c r="Z4" s="115">
        <f>EDATE(T4,1)</f>
        <v>41030</v>
      </c>
      <c r="AA4" s="114"/>
      <c r="AB4" s="114"/>
      <c r="AC4" s="114"/>
      <c r="AD4" s="114"/>
      <c r="AE4" s="114"/>
      <c r="AF4" s="115">
        <f>EDATE(Z4,1)</f>
        <v>41061</v>
      </c>
      <c r="AG4" s="114"/>
      <c r="AH4" s="114"/>
      <c r="AI4" s="114"/>
      <c r="AJ4" s="114"/>
      <c r="AK4" s="114"/>
      <c r="AL4" s="115">
        <f>EDATE(AF4,1)</f>
        <v>41091</v>
      </c>
      <c r="AM4" s="114"/>
      <c r="AN4" s="114"/>
      <c r="AO4" s="114"/>
      <c r="AP4" s="114"/>
      <c r="AQ4" s="114"/>
      <c r="AR4" s="115">
        <f>EDATE(AL4,1)</f>
        <v>41122</v>
      </c>
      <c r="AS4" s="114"/>
      <c r="AT4" s="114"/>
      <c r="AU4" s="114"/>
      <c r="AV4" s="114"/>
      <c r="AW4" s="114"/>
      <c r="AX4" s="115">
        <f>EDATE(AR4,1)</f>
        <v>41153</v>
      </c>
      <c r="AY4" s="114"/>
      <c r="AZ4" s="114"/>
      <c r="BA4" s="114"/>
      <c r="BB4" s="114"/>
      <c r="BC4" s="114"/>
      <c r="BD4" s="115">
        <f>EDATE(AX4,1)</f>
        <v>41183</v>
      </c>
      <c r="BE4" s="114"/>
      <c r="BF4" s="114"/>
      <c r="BG4" s="114"/>
      <c r="BH4" s="114"/>
      <c r="BI4" s="114"/>
      <c r="BJ4" s="115">
        <f>EDATE(BD4,1)</f>
        <v>41214</v>
      </c>
      <c r="BK4" s="114"/>
      <c r="BL4" s="114"/>
      <c r="BM4" s="114"/>
      <c r="BN4" s="114"/>
      <c r="BO4" s="114"/>
      <c r="BP4" s="115">
        <f>EDATE(BJ4,1)</f>
        <v>41244</v>
      </c>
      <c r="BQ4" s="114"/>
      <c r="BR4" s="114"/>
      <c r="BS4" s="114"/>
      <c r="BT4" s="114"/>
      <c r="BU4" s="114"/>
      <c r="BV4" s="116" t="s">
        <v>4</v>
      </c>
      <c r="BW4" s="117"/>
      <c r="BX4" s="117"/>
      <c r="BY4" s="117"/>
      <c r="BZ4" s="117"/>
      <c r="CA4" s="117"/>
      <c r="CB4" s="115">
        <v>41275</v>
      </c>
      <c r="CC4" s="114"/>
      <c r="CD4" s="114"/>
      <c r="CE4" s="114"/>
      <c r="CF4" s="114"/>
      <c r="CG4" s="114"/>
    </row>
    <row r="5" spans="1:85" s="6" customFormat="1" ht="33.6" thickBot="1" x14ac:dyDescent="0.3">
      <c r="A5" s="121"/>
      <c r="B5" s="52" t="s">
        <v>0</v>
      </c>
      <c r="C5" s="53" t="s">
        <v>1</v>
      </c>
      <c r="D5" s="53" t="s">
        <v>2</v>
      </c>
      <c r="E5" s="54"/>
      <c r="F5" s="54"/>
      <c r="G5" s="54" t="s">
        <v>3</v>
      </c>
      <c r="H5" s="52" t="s">
        <v>0</v>
      </c>
      <c r="I5" s="53" t="s">
        <v>1</v>
      </c>
      <c r="J5" s="53" t="s">
        <v>2</v>
      </c>
      <c r="K5" s="54"/>
      <c r="L5" s="54"/>
      <c r="M5" s="54" t="s">
        <v>3</v>
      </c>
      <c r="N5" s="52" t="s">
        <v>0</v>
      </c>
      <c r="O5" s="53" t="s">
        <v>1</v>
      </c>
      <c r="P5" s="53" t="s">
        <v>2</v>
      </c>
      <c r="Q5" s="54"/>
      <c r="R5" s="54"/>
      <c r="S5" s="54" t="s">
        <v>3</v>
      </c>
      <c r="T5" s="55" t="s">
        <v>0</v>
      </c>
      <c r="U5" s="56" t="s">
        <v>1</v>
      </c>
      <c r="V5" s="56" t="s">
        <v>2</v>
      </c>
      <c r="W5" s="57"/>
      <c r="X5" s="57"/>
      <c r="Y5" s="57" t="s">
        <v>3</v>
      </c>
      <c r="Z5" s="3" t="s">
        <v>0</v>
      </c>
      <c r="AA5" s="4" t="s">
        <v>1</v>
      </c>
      <c r="AB5" s="4" t="s">
        <v>2</v>
      </c>
      <c r="AC5" s="5"/>
      <c r="AD5" s="5"/>
      <c r="AE5" s="5" t="s">
        <v>3</v>
      </c>
      <c r="AF5" s="3" t="s">
        <v>0</v>
      </c>
      <c r="AG5" s="4" t="s">
        <v>1</v>
      </c>
      <c r="AH5" s="4" t="s">
        <v>2</v>
      </c>
      <c r="AI5" s="5"/>
      <c r="AJ5" s="5"/>
      <c r="AK5" s="5" t="s">
        <v>3</v>
      </c>
      <c r="AL5" s="3" t="s">
        <v>0</v>
      </c>
      <c r="AM5" s="4" t="s">
        <v>1</v>
      </c>
      <c r="AN5" s="4" t="s">
        <v>2</v>
      </c>
      <c r="AO5" s="5"/>
      <c r="AP5" s="5"/>
      <c r="AQ5" s="5" t="s">
        <v>3</v>
      </c>
      <c r="AR5" s="3" t="s">
        <v>0</v>
      </c>
      <c r="AS5" s="4" t="s">
        <v>1</v>
      </c>
      <c r="AT5" s="4" t="s">
        <v>2</v>
      </c>
      <c r="AU5" s="5"/>
      <c r="AV5" s="5"/>
      <c r="AW5" s="5" t="s">
        <v>3</v>
      </c>
      <c r="AX5" s="3" t="s">
        <v>0</v>
      </c>
      <c r="AY5" s="4" t="s">
        <v>1</v>
      </c>
      <c r="AZ5" s="4" t="s">
        <v>2</v>
      </c>
      <c r="BA5" s="5"/>
      <c r="BB5" s="5"/>
      <c r="BC5" s="5" t="s">
        <v>3</v>
      </c>
      <c r="BD5" s="3" t="s">
        <v>0</v>
      </c>
      <c r="BE5" s="4" t="s">
        <v>1</v>
      </c>
      <c r="BF5" s="4" t="s">
        <v>2</v>
      </c>
      <c r="BG5" s="5"/>
      <c r="BH5" s="5"/>
      <c r="BI5" s="5" t="s">
        <v>3</v>
      </c>
      <c r="BJ5" s="3" t="s">
        <v>0</v>
      </c>
      <c r="BK5" s="4" t="s">
        <v>1</v>
      </c>
      <c r="BL5" s="4" t="s">
        <v>2</v>
      </c>
      <c r="BM5" s="5"/>
      <c r="BN5" s="5"/>
      <c r="BO5" s="5" t="s">
        <v>3</v>
      </c>
      <c r="BP5" s="3" t="s">
        <v>0</v>
      </c>
      <c r="BQ5" s="4" t="s">
        <v>1</v>
      </c>
      <c r="BR5" s="4" t="s">
        <v>2</v>
      </c>
      <c r="BS5" s="5"/>
      <c r="BT5" s="5"/>
      <c r="BU5" s="5" t="s">
        <v>3</v>
      </c>
      <c r="BV5" s="3" t="s">
        <v>0</v>
      </c>
      <c r="BW5" s="4" t="s">
        <v>1</v>
      </c>
      <c r="BX5" s="4" t="s">
        <v>2</v>
      </c>
      <c r="BY5" s="4"/>
      <c r="BZ5" s="4"/>
      <c r="CA5" s="23" t="s">
        <v>3</v>
      </c>
      <c r="CB5" s="3" t="s">
        <v>0</v>
      </c>
      <c r="CC5" s="4" t="s">
        <v>1</v>
      </c>
      <c r="CD5" s="4" t="s">
        <v>2</v>
      </c>
      <c r="CE5" s="5"/>
      <c r="CF5" s="5"/>
      <c r="CG5" s="5" t="s">
        <v>3</v>
      </c>
    </row>
    <row r="6" spans="1:85" ht="15.6" x14ac:dyDescent="0.3">
      <c r="A6" s="7" t="s">
        <v>5</v>
      </c>
      <c r="B6" s="8">
        <v>30</v>
      </c>
      <c r="C6" s="8">
        <v>30</v>
      </c>
      <c r="D6" s="8">
        <v>30</v>
      </c>
      <c r="E6" s="8"/>
      <c r="F6" s="8"/>
      <c r="G6" s="8"/>
      <c r="H6" s="8">
        <v>29</v>
      </c>
      <c r="I6" s="8">
        <v>29</v>
      </c>
      <c r="J6" s="8">
        <v>29</v>
      </c>
      <c r="K6" s="8"/>
      <c r="L6" s="8"/>
      <c r="M6" s="8"/>
      <c r="N6" s="8">
        <v>30</v>
      </c>
      <c r="O6" s="8">
        <v>30</v>
      </c>
      <c r="P6" s="8">
        <v>30</v>
      </c>
      <c r="Q6" s="8"/>
      <c r="R6" s="8"/>
      <c r="S6" s="8"/>
      <c r="T6" s="8">
        <v>30</v>
      </c>
      <c r="U6" s="8">
        <v>30</v>
      </c>
      <c r="V6" s="8">
        <v>30</v>
      </c>
      <c r="W6" s="8"/>
      <c r="X6" s="8"/>
      <c r="Y6" s="8"/>
      <c r="Z6" s="8">
        <v>30</v>
      </c>
      <c r="AA6" s="8">
        <v>30</v>
      </c>
      <c r="AB6" s="8">
        <v>30</v>
      </c>
      <c r="AC6" s="8"/>
      <c r="AD6" s="8"/>
      <c r="AE6" s="8"/>
      <c r="AF6" s="8">
        <v>30</v>
      </c>
      <c r="AG6" s="8">
        <v>30</v>
      </c>
      <c r="AH6" s="8">
        <v>30</v>
      </c>
      <c r="AI6" s="8"/>
      <c r="AJ6" s="8"/>
      <c r="AK6" s="8"/>
      <c r="AL6" s="8">
        <v>30</v>
      </c>
      <c r="AM6" s="8">
        <v>30</v>
      </c>
      <c r="AN6" s="8">
        <v>30</v>
      </c>
      <c r="AO6" s="8"/>
      <c r="AP6" s="8"/>
      <c r="AQ6" s="8"/>
      <c r="AR6" s="8">
        <v>30</v>
      </c>
      <c r="AS6" s="8">
        <v>30</v>
      </c>
      <c r="AT6" s="8">
        <v>30</v>
      </c>
      <c r="AU6" s="8"/>
      <c r="AV6" s="8"/>
      <c r="AW6" s="8"/>
      <c r="AX6" s="8">
        <v>30</v>
      </c>
      <c r="AY6" s="8">
        <v>30</v>
      </c>
      <c r="AZ6" s="8">
        <v>30</v>
      </c>
      <c r="BA6" s="8"/>
      <c r="BB6" s="8"/>
      <c r="BC6" s="8"/>
      <c r="BD6" s="8">
        <v>30</v>
      </c>
      <c r="BE6" s="8">
        <v>30</v>
      </c>
      <c r="BF6" s="8">
        <v>30</v>
      </c>
      <c r="BG6" s="8"/>
      <c r="BH6" s="8"/>
      <c r="BI6" s="8"/>
      <c r="BJ6" s="8">
        <v>30</v>
      </c>
      <c r="BK6" s="8">
        <v>30</v>
      </c>
      <c r="BL6" s="8">
        <v>30</v>
      </c>
      <c r="BM6" s="8"/>
      <c r="BN6" s="8"/>
      <c r="BO6" s="8"/>
      <c r="BP6" s="8">
        <v>30</v>
      </c>
      <c r="BQ6" s="8">
        <v>30</v>
      </c>
      <c r="BR6" s="8">
        <v>30</v>
      </c>
      <c r="BS6" s="8"/>
      <c r="BT6" s="8"/>
      <c r="BU6" s="8"/>
      <c r="BV6" s="8"/>
      <c r="BW6" s="8"/>
      <c r="BX6" s="8"/>
      <c r="BY6" s="8"/>
      <c r="BZ6" s="8"/>
      <c r="CA6" s="8"/>
      <c r="CB6" s="8">
        <v>30</v>
      </c>
      <c r="CC6" s="8">
        <v>30</v>
      </c>
      <c r="CD6" s="8">
        <v>30</v>
      </c>
      <c r="CE6" s="8"/>
      <c r="CF6" s="8"/>
      <c r="CG6" s="8"/>
    </row>
    <row r="7" spans="1:85" ht="15.6" x14ac:dyDescent="0.3">
      <c r="A7" s="9" t="s">
        <v>6</v>
      </c>
      <c r="B7" s="10" t="e">
        <f>SUMIF(#REF!,'Brewing_Plan_2012 (2)'!$A7,#REF!)</f>
        <v>#REF!</v>
      </c>
      <c r="C7" s="10" t="e">
        <f>SUMIF(#REF!,'Brewing_Plan_2012 (2)'!$A7,#REF!)</f>
        <v>#REF!</v>
      </c>
      <c r="D7" s="11" t="e">
        <f>SUMIF(#REF!,'Brewing_Plan_2012 (2)'!$A7,#REF!)</f>
        <v>#REF!</v>
      </c>
      <c r="E7" s="12" t="e">
        <f>SUMIF(#REF!,'Brewing_Plan_2012 (2)'!D$7,#REF!)</f>
        <v>#REF!</v>
      </c>
      <c r="F7" s="12" t="e">
        <f>SUMIF(#REF!,'Brewing_Plan_2012 (2)'!E$7,#REF!)</f>
        <v>#REF!</v>
      </c>
      <c r="G7" s="13" t="e">
        <f>SUM(B7:F7)</f>
        <v>#REF!</v>
      </c>
      <c r="H7" s="10" t="e">
        <f>SUMIF(#REF!,'Brewing_Plan_2012 (2)'!$A7,#REF!)</f>
        <v>#REF!</v>
      </c>
      <c r="I7" s="10" t="e">
        <f>SUMIF(#REF!,'Brewing_Plan_2012 (2)'!$A7,#REF!)</f>
        <v>#REF!</v>
      </c>
      <c r="J7" s="11" t="e">
        <f>SUMIF(#REF!,'Brewing_Plan_2012 (2)'!$A7,#REF!)</f>
        <v>#REF!</v>
      </c>
      <c r="K7" s="12" t="e">
        <f>SUMIF(#REF!,'Brewing_Plan_2012 (2)'!J$7,#REF!)</f>
        <v>#REF!</v>
      </c>
      <c r="L7" s="12" t="e">
        <f>SUMIF(#REF!,'Brewing_Plan_2012 (2)'!K$7,#REF!)</f>
        <v>#REF!</v>
      </c>
      <c r="M7" s="13" t="e">
        <f t="shared" ref="M7:M32" si="0">SUM(H7:L7)</f>
        <v>#REF!</v>
      </c>
      <c r="N7" s="10" t="e">
        <f>SUMIF(#REF!,'Brewing_Plan_2012 (2)'!$A7,#REF!)</f>
        <v>#REF!</v>
      </c>
      <c r="O7" s="10" t="e">
        <f>SUMIF(#REF!,'Brewing_Plan_2012 (2)'!$A7,#REF!)</f>
        <v>#REF!</v>
      </c>
      <c r="P7" s="11" t="e">
        <f>SUMIF(#REF!,'Brewing_Plan_2012 (2)'!$A7,#REF!)</f>
        <v>#REF!</v>
      </c>
      <c r="Q7" s="12" t="e">
        <f>SUMIF(#REF!,'Brewing_Plan_2012 (2)'!P$7,#REF!)</f>
        <v>#REF!</v>
      </c>
      <c r="R7" s="12" t="e">
        <f>SUMIF(#REF!,'Brewing_Plan_2012 (2)'!Q$7,#REF!)</f>
        <v>#REF!</v>
      </c>
      <c r="S7" s="13" t="e">
        <f t="shared" ref="S7:S32" si="1">SUM(N7:R7)</f>
        <v>#REF!</v>
      </c>
      <c r="T7" s="10" t="e">
        <f>SUMIF(#REF!,'Brewing_Plan_2012 (2)'!$A7,#REF!)</f>
        <v>#REF!</v>
      </c>
      <c r="U7" s="10" t="e">
        <f>SUMIF(#REF!,'Brewing_Plan_2012 (2)'!$A7,#REF!)</f>
        <v>#REF!</v>
      </c>
      <c r="V7" s="11" t="e">
        <f>SUMIF(#REF!,'Brewing_Plan_2012 (2)'!$A7,#REF!)</f>
        <v>#REF!</v>
      </c>
      <c r="W7" s="12" t="e">
        <f>SUMIF(#REF!,'Brewing_Plan_2012 (2)'!V$7,#REF!)</f>
        <v>#REF!</v>
      </c>
      <c r="X7" s="12" t="e">
        <f>SUMIF(#REF!,'Brewing_Plan_2012 (2)'!W$7,#REF!)</f>
        <v>#REF!</v>
      </c>
      <c r="Y7" s="13" t="e">
        <f t="shared" ref="Y7:Y32" si="2">SUM(T7:X7)</f>
        <v>#REF!</v>
      </c>
      <c r="Z7" s="10" t="e">
        <f>SUMIF(#REF!,'Brewing_Plan_2012 (2)'!$A7,#REF!)</f>
        <v>#REF!</v>
      </c>
      <c r="AA7" s="10" t="e">
        <f>SUMIF(#REF!,'Brewing_Plan_2012 (2)'!$A7,#REF!)</f>
        <v>#REF!</v>
      </c>
      <c r="AB7" s="11" t="e">
        <f>SUMIF(#REF!,'Brewing_Plan_2012 (2)'!$A7,#REF!)</f>
        <v>#REF!</v>
      </c>
      <c r="AC7" s="12" t="e">
        <f>SUMIF(#REF!,'Brewing_Plan_2012 (2)'!AB$7,#REF!)</f>
        <v>#REF!</v>
      </c>
      <c r="AD7" s="12" t="e">
        <f>SUMIF(#REF!,'Brewing_Plan_2012 (2)'!AC$7,#REF!)</f>
        <v>#REF!</v>
      </c>
      <c r="AE7" s="13" t="e">
        <f t="shared" ref="AE7:AE32" si="3">SUM(Z7:AD7)</f>
        <v>#REF!</v>
      </c>
      <c r="AF7" s="10" t="e">
        <f>SUMIF(#REF!,'Brewing_Plan_2012 (2)'!$A7,#REF!)</f>
        <v>#REF!</v>
      </c>
      <c r="AG7" s="10" t="e">
        <f>SUMIF(#REF!,'Brewing_Plan_2012 (2)'!$A7,#REF!)</f>
        <v>#REF!</v>
      </c>
      <c r="AH7" s="11" t="e">
        <f>SUMIF(#REF!,'Brewing_Plan_2012 (2)'!$A7,#REF!)</f>
        <v>#REF!</v>
      </c>
      <c r="AI7" s="12" t="e">
        <f>SUMIF(#REF!,'Brewing_Plan_2012 (2)'!AH$7,#REF!)</f>
        <v>#REF!</v>
      </c>
      <c r="AJ7" s="12" t="e">
        <f>SUMIF(#REF!,'Brewing_Plan_2012 (2)'!AI$7,#REF!)</f>
        <v>#REF!</v>
      </c>
      <c r="AK7" s="13" t="e">
        <f t="shared" ref="AK7:AK32" si="4">SUM(AF7:AJ7)</f>
        <v>#REF!</v>
      </c>
      <c r="AL7" s="10" t="e">
        <f>SUMIF(#REF!,'Brewing_Plan_2012 (2)'!$A7,#REF!)</f>
        <v>#REF!</v>
      </c>
      <c r="AM7" s="10" t="e">
        <f>SUMIF(#REF!,'Brewing_Plan_2012 (2)'!$A7,#REF!)</f>
        <v>#REF!</v>
      </c>
      <c r="AN7" s="11" t="e">
        <f>SUMIF(#REF!,'Brewing_Plan_2012 (2)'!$A7,#REF!)</f>
        <v>#REF!</v>
      </c>
      <c r="AO7" s="12" t="e">
        <f>SUMIF(#REF!,'Brewing_Plan_2012 (2)'!AN$7,#REF!)</f>
        <v>#REF!</v>
      </c>
      <c r="AP7" s="12" t="e">
        <f>SUMIF(#REF!,'Brewing_Plan_2012 (2)'!AO$7,#REF!)</f>
        <v>#REF!</v>
      </c>
      <c r="AQ7" s="13" t="e">
        <f t="shared" ref="AQ7:AQ32" si="5">SUM(AL7:AP7)</f>
        <v>#REF!</v>
      </c>
      <c r="AR7" s="10" t="e">
        <f>SUMIF(#REF!,'Brewing_Plan_2012 (2)'!$A7,#REF!)</f>
        <v>#REF!</v>
      </c>
      <c r="AS7" s="10" t="e">
        <f>SUMIF(#REF!,'Brewing_Plan_2012 (2)'!$A7,#REF!)</f>
        <v>#REF!</v>
      </c>
      <c r="AT7" s="11" t="e">
        <f>SUMIF(#REF!,'Brewing_Plan_2012 (2)'!$A7,#REF!)</f>
        <v>#REF!</v>
      </c>
      <c r="AU7" s="12" t="e">
        <f>SUMIF(#REF!,'Brewing_Plan_2012 (2)'!AT$7,#REF!)</f>
        <v>#REF!</v>
      </c>
      <c r="AV7" s="12" t="e">
        <f>SUMIF(#REF!,'Brewing_Plan_2012 (2)'!AU$7,#REF!)</f>
        <v>#REF!</v>
      </c>
      <c r="AW7" s="13" t="e">
        <f t="shared" ref="AW7:AW32" si="6">SUM(AR7:AV7)</f>
        <v>#REF!</v>
      </c>
      <c r="AX7" s="10" t="e">
        <f>SUMIF(#REF!,'Brewing_Plan_2012 (2)'!$A7,#REF!)</f>
        <v>#REF!</v>
      </c>
      <c r="AY7" s="10" t="e">
        <f>SUMIF(#REF!,'Brewing_Plan_2012 (2)'!$A7,#REF!)</f>
        <v>#REF!</v>
      </c>
      <c r="AZ7" s="11" t="e">
        <f>SUMIF(#REF!,'Brewing_Plan_2012 (2)'!$A7,#REF!)</f>
        <v>#REF!</v>
      </c>
      <c r="BA7" s="12" t="e">
        <f>SUMIF(#REF!,'Brewing_Plan_2012 (2)'!AZ$7,#REF!)</f>
        <v>#REF!</v>
      </c>
      <c r="BB7" s="12" t="e">
        <f>SUMIF(#REF!,'Brewing_Plan_2012 (2)'!BA$7,#REF!)</f>
        <v>#REF!</v>
      </c>
      <c r="BC7" s="13" t="e">
        <f t="shared" ref="BC7:BC32" si="7">SUM(AX7:BB7)</f>
        <v>#REF!</v>
      </c>
      <c r="BD7" s="10" t="e">
        <f>SUMIF(#REF!,'Brewing_Plan_2012 (2)'!$A7,#REF!)</f>
        <v>#REF!</v>
      </c>
      <c r="BE7" s="10" t="e">
        <f>SUMIF(#REF!,'Brewing_Plan_2012 (2)'!$A7,#REF!)</f>
        <v>#REF!</v>
      </c>
      <c r="BF7" s="11" t="e">
        <f>SUMIF(#REF!,'Brewing_Plan_2012 (2)'!$A7,#REF!)</f>
        <v>#REF!</v>
      </c>
      <c r="BG7" s="12" t="e">
        <f>SUMIF(#REF!,'Brewing_Plan_2012 (2)'!BF$7,#REF!)</f>
        <v>#REF!</v>
      </c>
      <c r="BH7" s="12" t="e">
        <f>SUMIF(#REF!,'Brewing_Plan_2012 (2)'!BG$7,#REF!)</f>
        <v>#REF!</v>
      </c>
      <c r="BI7" s="13" t="e">
        <f t="shared" ref="BI7:BI32" si="8">SUM(BD7:BH7)</f>
        <v>#REF!</v>
      </c>
      <c r="BJ7" s="10" t="e">
        <f>SUMIF(#REF!,'Brewing_Plan_2012 (2)'!$A7,#REF!)</f>
        <v>#REF!</v>
      </c>
      <c r="BK7" s="10" t="e">
        <f>SUMIF(#REF!,'Brewing_Plan_2012 (2)'!$A7,#REF!)</f>
        <v>#REF!</v>
      </c>
      <c r="BL7" s="11" t="e">
        <f>SUMIF(#REF!,'Brewing_Plan_2012 (2)'!$A7,#REF!)</f>
        <v>#REF!</v>
      </c>
      <c r="BM7" s="12" t="e">
        <f>SUMIF(#REF!,'Brewing_Plan_2012 (2)'!BL$7,#REF!)</f>
        <v>#REF!</v>
      </c>
      <c r="BN7" s="12" t="e">
        <f>SUMIF(#REF!,'Brewing_Plan_2012 (2)'!BM$7,#REF!)</f>
        <v>#REF!</v>
      </c>
      <c r="BO7" s="13" t="e">
        <f t="shared" ref="BO7:BO32" si="9">SUM(BJ7:BN7)</f>
        <v>#REF!</v>
      </c>
      <c r="BP7" s="10" t="e">
        <f>SUMIF(#REF!,'Brewing_Plan_2012 (2)'!$A7,#REF!)</f>
        <v>#REF!</v>
      </c>
      <c r="BQ7" s="10" t="e">
        <f>SUMIF(#REF!,'Brewing_Plan_2012 (2)'!$A7,#REF!)</f>
        <v>#REF!</v>
      </c>
      <c r="BR7" s="11" t="e">
        <f>SUMIF(#REF!,'Brewing_Plan_2012 (2)'!$A7,#REF!)</f>
        <v>#REF!</v>
      </c>
      <c r="BS7" s="12" t="e">
        <f>SUMIF(#REF!,'Brewing_Plan_2012 (2)'!BR$7,#REF!)</f>
        <v>#REF!</v>
      </c>
      <c r="BT7" s="12" t="e">
        <f>SUMIF(#REF!,'Brewing_Plan_2012 (2)'!BS$7,#REF!)</f>
        <v>#REF!</v>
      </c>
      <c r="BU7" s="13" t="e">
        <f t="shared" ref="BU7:BU32" si="10">SUM(BP7:BT7)</f>
        <v>#REF!</v>
      </c>
      <c r="BV7" s="10" t="e">
        <f>SUMIF($B$5:$BU$5,BV$5,$B7:$BU7)</f>
        <v>#REF!</v>
      </c>
      <c r="BW7" s="11" t="e">
        <f t="shared" ref="BW7:CA22" si="11">SUMIF($B$5:$BU$5,BW$5,$B7:$BU7)</f>
        <v>#REF!</v>
      </c>
      <c r="BX7" s="11" t="e">
        <f t="shared" si="11"/>
        <v>#REF!</v>
      </c>
      <c r="BY7" s="12">
        <f t="shared" si="11"/>
        <v>0</v>
      </c>
      <c r="BZ7" s="12">
        <f t="shared" si="11"/>
        <v>0</v>
      </c>
      <c r="CA7" s="12" t="e">
        <f t="shared" si="11"/>
        <v>#REF!</v>
      </c>
      <c r="CB7" s="10" t="e">
        <f>B7</f>
        <v>#REF!</v>
      </c>
      <c r="CC7" s="10" t="e">
        <f t="shared" ref="CC7:CG22" si="12">C7</f>
        <v>#REF!</v>
      </c>
      <c r="CD7" s="11" t="e">
        <f t="shared" si="12"/>
        <v>#REF!</v>
      </c>
      <c r="CE7" s="12" t="e">
        <f t="shared" si="12"/>
        <v>#REF!</v>
      </c>
      <c r="CF7" s="12" t="e">
        <f t="shared" si="12"/>
        <v>#REF!</v>
      </c>
      <c r="CG7" s="13" t="e">
        <f t="shared" si="12"/>
        <v>#REF!</v>
      </c>
    </row>
    <row r="8" spans="1:85" ht="15.6" x14ac:dyDescent="0.3">
      <c r="A8" s="9" t="s">
        <v>12</v>
      </c>
      <c r="B8" s="10" t="e">
        <f>SUMIF(#REF!,'Brewing_Plan_2012 (2)'!$A8,#REF!)</f>
        <v>#REF!</v>
      </c>
      <c r="C8" s="11" t="e">
        <f>SUMIF(#REF!,'Brewing_Plan_2012 (2)'!$A8,#REF!)</f>
        <v>#REF!</v>
      </c>
      <c r="D8" s="11" t="e">
        <f>SUMIF(#REF!,'Brewing_Plan_2012 (2)'!$A8,#REF!)</f>
        <v>#REF!</v>
      </c>
      <c r="E8" s="12" t="e">
        <f>SUMIF(#REF!,'Brewing_Plan_2012 (2)'!D$7,#REF!)</f>
        <v>#REF!</v>
      </c>
      <c r="F8" s="12" t="e">
        <f>SUMIF(#REF!,'Brewing_Plan_2012 (2)'!E$7,#REF!)</f>
        <v>#REF!</v>
      </c>
      <c r="G8" s="13" t="e">
        <f t="shared" ref="G8:G29" si="13">SUM(B8:F8)</f>
        <v>#REF!</v>
      </c>
      <c r="H8" s="10" t="e">
        <f>SUMIF(#REF!,'Brewing_Plan_2012 (2)'!$A8,#REF!)</f>
        <v>#REF!</v>
      </c>
      <c r="I8" s="11" t="e">
        <f>SUMIF(#REF!,'Brewing_Plan_2012 (2)'!$A8,#REF!)</f>
        <v>#REF!</v>
      </c>
      <c r="J8" s="11" t="e">
        <f>SUMIF(#REF!,'Brewing_Plan_2012 (2)'!$A8,#REF!)</f>
        <v>#REF!</v>
      </c>
      <c r="K8" s="12" t="e">
        <f>SUMIF(#REF!,'Brewing_Plan_2012 (2)'!J$7,#REF!)</f>
        <v>#REF!</v>
      </c>
      <c r="L8" s="12" t="e">
        <f>SUMIF(#REF!,'Brewing_Plan_2012 (2)'!K$7,#REF!)</f>
        <v>#REF!</v>
      </c>
      <c r="M8" s="13" t="e">
        <f t="shared" si="0"/>
        <v>#REF!</v>
      </c>
      <c r="N8" s="10" t="e">
        <f>SUMIF(#REF!,'Brewing_Plan_2012 (2)'!$A8,#REF!)</f>
        <v>#REF!</v>
      </c>
      <c r="O8" s="11" t="e">
        <f>SUMIF(#REF!,'Brewing_Plan_2012 (2)'!$A8,#REF!)</f>
        <v>#REF!</v>
      </c>
      <c r="P8" s="11" t="e">
        <f>SUMIF(#REF!,'Brewing_Plan_2012 (2)'!$A8,#REF!)</f>
        <v>#REF!</v>
      </c>
      <c r="Q8" s="11" t="e">
        <f>SUMIF(#REF!,'Brewing_Plan_2012 (2)'!P$7,#REF!)</f>
        <v>#REF!</v>
      </c>
      <c r="R8" s="12" t="e">
        <f>SUMIF(#REF!,'Brewing_Plan_2012 (2)'!Q$7,#REF!)</f>
        <v>#REF!</v>
      </c>
      <c r="S8" s="13" t="e">
        <f t="shared" si="1"/>
        <v>#REF!</v>
      </c>
      <c r="T8" s="10" t="e">
        <f>SUMIF(#REF!,'Brewing_Plan_2012 (2)'!$A8,#REF!)</f>
        <v>#REF!</v>
      </c>
      <c r="U8" s="11" t="e">
        <f>SUMIF(#REF!,'Brewing_Plan_2012 (2)'!$A8,#REF!)</f>
        <v>#REF!</v>
      </c>
      <c r="V8" s="11" t="e">
        <f>SUMIF(#REF!,'Brewing_Plan_2012 (2)'!$A8,#REF!)</f>
        <v>#REF!</v>
      </c>
      <c r="W8" s="11" t="e">
        <f>SUMIF(#REF!,'Brewing_Plan_2012 (2)'!V$7,#REF!)</f>
        <v>#REF!</v>
      </c>
      <c r="X8" s="12" t="e">
        <f>SUMIF(#REF!,'Brewing_Plan_2012 (2)'!W$7,#REF!)</f>
        <v>#REF!</v>
      </c>
      <c r="Y8" s="13" t="e">
        <f t="shared" si="2"/>
        <v>#REF!</v>
      </c>
      <c r="Z8" s="10" t="e">
        <f>SUMIF(#REF!,'Brewing_Plan_2012 (2)'!$A8,#REF!)</f>
        <v>#REF!</v>
      </c>
      <c r="AA8" s="11" t="e">
        <f>SUMIF(#REF!,'Brewing_Plan_2012 (2)'!$A8,#REF!)</f>
        <v>#REF!</v>
      </c>
      <c r="AB8" s="11" t="e">
        <f>SUMIF(#REF!,'Brewing_Plan_2012 (2)'!$A8,#REF!)</f>
        <v>#REF!</v>
      </c>
      <c r="AC8" s="12" t="e">
        <f>SUMIF(#REF!,'Brewing_Plan_2012 (2)'!AB$7,#REF!)</f>
        <v>#REF!</v>
      </c>
      <c r="AD8" s="12" t="e">
        <f>SUMIF(#REF!,'Brewing_Plan_2012 (2)'!AC$7,#REF!)</f>
        <v>#REF!</v>
      </c>
      <c r="AE8" s="13" t="e">
        <f t="shared" si="3"/>
        <v>#REF!</v>
      </c>
      <c r="AF8" s="10" t="e">
        <f>SUMIF(#REF!,'Brewing_Plan_2012 (2)'!$A8,#REF!)</f>
        <v>#REF!</v>
      </c>
      <c r="AG8" s="11" t="e">
        <f>SUMIF(#REF!,'Brewing_Plan_2012 (2)'!$A8,#REF!)</f>
        <v>#REF!</v>
      </c>
      <c r="AH8" s="11" t="e">
        <f>SUMIF(#REF!,'Brewing_Plan_2012 (2)'!$A8,#REF!)</f>
        <v>#REF!</v>
      </c>
      <c r="AI8" s="12" t="e">
        <f>SUMIF(#REF!,'Brewing_Plan_2012 (2)'!AH$7,#REF!)</f>
        <v>#REF!</v>
      </c>
      <c r="AJ8" s="12" t="e">
        <f>SUMIF(#REF!,'Brewing_Plan_2012 (2)'!AI$7,#REF!)</f>
        <v>#REF!</v>
      </c>
      <c r="AK8" s="13" t="e">
        <f t="shared" si="4"/>
        <v>#REF!</v>
      </c>
      <c r="AL8" s="10" t="e">
        <f>SUMIF(#REF!,'Brewing_Plan_2012 (2)'!$A8,#REF!)</f>
        <v>#REF!</v>
      </c>
      <c r="AM8" s="11" t="e">
        <f>SUMIF(#REF!,'Brewing_Plan_2012 (2)'!$A8,#REF!)</f>
        <v>#REF!</v>
      </c>
      <c r="AN8" s="11" t="e">
        <f>SUMIF(#REF!,'Brewing_Plan_2012 (2)'!$A8,#REF!)</f>
        <v>#REF!</v>
      </c>
      <c r="AO8" s="12" t="e">
        <f>SUMIF(#REF!,'Brewing_Plan_2012 (2)'!AN$7,#REF!)</f>
        <v>#REF!</v>
      </c>
      <c r="AP8" s="12" t="e">
        <f>SUMIF(#REF!,'Brewing_Plan_2012 (2)'!AO$7,#REF!)</f>
        <v>#REF!</v>
      </c>
      <c r="AQ8" s="13" t="e">
        <f t="shared" si="5"/>
        <v>#REF!</v>
      </c>
      <c r="AR8" s="10" t="e">
        <f>SUMIF(#REF!,'Brewing_Plan_2012 (2)'!$A8,#REF!)</f>
        <v>#REF!</v>
      </c>
      <c r="AS8" s="11" t="e">
        <f>SUMIF(#REF!,'Brewing_Plan_2012 (2)'!$A8,#REF!)</f>
        <v>#REF!</v>
      </c>
      <c r="AT8" s="11" t="e">
        <f>SUMIF(#REF!,'Brewing_Plan_2012 (2)'!$A8,#REF!)</f>
        <v>#REF!</v>
      </c>
      <c r="AU8" s="12" t="e">
        <f>SUMIF(#REF!,'Brewing_Plan_2012 (2)'!AT$7,#REF!)</f>
        <v>#REF!</v>
      </c>
      <c r="AV8" s="12" t="e">
        <f>SUMIF(#REF!,'Brewing_Plan_2012 (2)'!AU$7,#REF!)</f>
        <v>#REF!</v>
      </c>
      <c r="AW8" s="13" t="e">
        <f t="shared" si="6"/>
        <v>#REF!</v>
      </c>
      <c r="AX8" s="10" t="e">
        <f>SUMIF(#REF!,'Brewing_Plan_2012 (2)'!$A8,#REF!)</f>
        <v>#REF!</v>
      </c>
      <c r="AY8" s="11" t="e">
        <f>SUMIF(#REF!,'Brewing_Plan_2012 (2)'!$A8,#REF!)</f>
        <v>#REF!</v>
      </c>
      <c r="AZ8" s="11" t="e">
        <f>SUMIF(#REF!,'Brewing_Plan_2012 (2)'!$A8,#REF!)</f>
        <v>#REF!</v>
      </c>
      <c r="BA8" s="12" t="e">
        <f>SUMIF(#REF!,'Brewing_Plan_2012 (2)'!AZ$7,#REF!)</f>
        <v>#REF!</v>
      </c>
      <c r="BB8" s="12" t="e">
        <f>SUMIF(#REF!,'Brewing_Plan_2012 (2)'!BA$7,#REF!)</f>
        <v>#REF!</v>
      </c>
      <c r="BC8" s="13" t="e">
        <f t="shared" si="7"/>
        <v>#REF!</v>
      </c>
      <c r="BD8" s="10" t="e">
        <f>SUMIF(#REF!,'Brewing_Plan_2012 (2)'!$A8,#REF!)</f>
        <v>#REF!</v>
      </c>
      <c r="BE8" s="11" t="e">
        <f>SUMIF(#REF!,'Brewing_Plan_2012 (2)'!$A8,#REF!)</f>
        <v>#REF!</v>
      </c>
      <c r="BF8" s="11" t="e">
        <f>SUMIF(#REF!,'Brewing_Plan_2012 (2)'!$A8,#REF!)</f>
        <v>#REF!</v>
      </c>
      <c r="BG8" s="12" t="e">
        <f>SUMIF(#REF!,'Brewing_Plan_2012 (2)'!BF$7,#REF!)</f>
        <v>#REF!</v>
      </c>
      <c r="BH8" s="12" t="e">
        <f>SUMIF(#REF!,'Brewing_Plan_2012 (2)'!BG$7,#REF!)</f>
        <v>#REF!</v>
      </c>
      <c r="BI8" s="13" t="e">
        <f t="shared" si="8"/>
        <v>#REF!</v>
      </c>
      <c r="BJ8" s="10" t="e">
        <f>SUMIF(#REF!,'Brewing_Plan_2012 (2)'!$A8,#REF!)</f>
        <v>#REF!</v>
      </c>
      <c r="BK8" s="11" t="e">
        <f>SUMIF(#REF!,'Brewing_Plan_2012 (2)'!$A8,#REF!)</f>
        <v>#REF!</v>
      </c>
      <c r="BL8" s="11" t="e">
        <f>SUMIF(#REF!,'Brewing_Plan_2012 (2)'!$A8,#REF!)</f>
        <v>#REF!</v>
      </c>
      <c r="BM8" s="12" t="e">
        <f>SUMIF(#REF!,'Brewing_Plan_2012 (2)'!BL$7,#REF!)</f>
        <v>#REF!</v>
      </c>
      <c r="BN8" s="12" t="e">
        <f>SUMIF(#REF!,'Brewing_Plan_2012 (2)'!BM$7,#REF!)</f>
        <v>#REF!</v>
      </c>
      <c r="BO8" s="13" t="e">
        <f t="shared" si="9"/>
        <v>#REF!</v>
      </c>
      <c r="BP8" s="10" t="e">
        <f>SUMIF(#REF!,'Brewing_Plan_2012 (2)'!$A8,#REF!)</f>
        <v>#REF!</v>
      </c>
      <c r="BQ8" s="11" t="e">
        <f>SUMIF(#REF!,'Brewing_Plan_2012 (2)'!$A8,#REF!)</f>
        <v>#REF!</v>
      </c>
      <c r="BR8" s="11" t="e">
        <f>SUMIF(#REF!,'Brewing_Plan_2012 (2)'!$A8,#REF!)</f>
        <v>#REF!</v>
      </c>
      <c r="BS8" s="12" t="e">
        <f>SUMIF(#REF!,'Brewing_Plan_2012 (2)'!BR$7,#REF!)</f>
        <v>#REF!</v>
      </c>
      <c r="BT8" s="12" t="e">
        <f>SUMIF(#REF!,'Brewing_Plan_2012 (2)'!BS$7,#REF!)</f>
        <v>#REF!</v>
      </c>
      <c r="BU8" s="13" t="e">
        <f t="shared" si="10"/>
        <v>#REF!</v>
      </c>
      <c r="BV8" s="10" t="e">
        <f t="shared" ref="BV8:CA32" si="14">SUMIF($B$5:$BU$5,BV$5,$B8:$BU8)</f>
        <v>#REF!</v>
      </c>
      <c r="BW8" s="11" t="e">
        <f t="shared" si="11"/>
        <v>#REF!</v>
      </c>
      <c r="BX8" s="11" t="e">
        <f t="shared" si="11"/>
        <v>#REF!</v>
      </c>
      <c r="BY8" s="12">
        <f t="shared" si="11"/>
        <v>0</v>
      </c>
      <c r="BZ8" s="12">
        <f t="shared" si="11"/>
        <v>0</v>
      </c>
      <c r="CA8" s="12" t="e">
        <f t="shared" si="11"/>
        <v>#REF!</v>
      </c>
      <c r="CB8" s="10" t="e">
        <f t="shared" ref="CB8:CG32" si="15">B8</f>
        <v>#REF!</v>
      </c>
      <c r="CC8" s="11" t="e">
        <f t="shared" si="12"/>
        <v>#REF!</v>
      </c>
      <c r="CD8" s="11" t="e">
        <f t="shared" si="12"/>
        <v>#REF!</v>
      </c>
      <c r="CE8" s="12" t="e">
        <f t="shared" si="12"/>
        <v>#REF!</v>
      </c>
      <c r="CF8" s="12" t="e">
        <f t="shared" si="12"/>
        <v>#REF!</v>
      </c>
      <c r="CG8" s="13" t="e">
        <f t="shared" si="12"/>
        <v>#REF!</v>
      </c>
    </row>
    <row r="9" spans="1:85" ht="15.6" x14ac:dyDescent="0.3">
      <c r="A9" s="9" t="s">
        <v>13</v>
      </c>
      <c r="B9" s="10" t="e">
        <f>SUMIF(#REF!,'Brewing_Plan_2012 (2)'!$A9,#REF!)</f>
        <v>#REF!</v>
      </c>
      <c r="C9" s="11" t="e">
        <f>SUMIF(#REF!,'Brewing_Plan_2012 (2)'!$A9,#REF!)</f>
        <v>#REF!</v>
      </c>
      <c r="D9" s="11" t="e">
        <f>SUMIF(#REF!,'Brewing_Plan_2012 (2)'!$A9,#REF!)</f>
        <v>#REF!</v>
      </c>
      <c r="E9" s="12" t="e">
        <f>SUMIF(#REF!,'Brewing_Plan_2012 (2)'!D$7,#REF!)</f>
        <v>#REF!</v>
      </c>
      <c r="F9" s="12" t="e">
        <f>SUMIF(#REF!,'Brewing_Plan_2012 (2)'!E$7,#REF!)</f>
        <v>#REF!</v>
      </c>
      <c r="G9" s="13" t="e">
        <f t="shared" si="13"/>
        <v>#REF!</v>
      </c>
      <c r="H9" s="10" t="e">
        <f>SUMIF(#REF!,'Brewing_Plan_2012 (2)'!$A9,#REF!)</f>
        <v>#REF!</v>
      </c>
      <c r="I9" s="11" t="e">
        <f>SUMIF(#REF!,'Brewing_Plan_2012 (2)'!$A9,#REF!)</f>
        <v>#REF!</v>
      </c>
      <c r="J9" s="11" t="e">
        <f>SUMIF(#REF!,'Brewing_Plan_2012 (2)'!$A9,#REF!)</f>
        <v>#REF!</v>
      </c>
      <c r="K9" s="12" t="e">
        <f>SUMIF(#REF!,'Brewing_Plan_2012 (2)'!J$7,#REF!)</f>
        <v>#REF!</v>
      </c>
      <c r="L9" s="12" t="e">
        <f>SUMIF(#REF!,'Brewing_Plan_2012 (2)'!K$7,#REF!)</f>
        <v>#REF!</v>
      </c>
      <c r="M9" s="13" t="e">
        <f t="shared" si="0"/>
        <v>#REF!</v>
      </c>
      <c r="N9" s="10" t="e">
        <f>SUMIF(#REF!,'Brewing_Plan_2012 (2)'!$A9,#REF!)</f>
        <v>#REF!</v>
      </c>
      <c r="O9" s="11" t="e">
        <f>SUMIF(#REF!,'Brewing_Plan_2012 (2)'!$A9,#REF!)</f>
        <v>#REF!</v>
      </c>
      <c r="P9" s="11" t="e">
        <f>SUMIF(#REF!,'Brewing_Plan_2012 (2)'!$A9,#REF!)</f>
        <v>#REF!</v>
      </c>
      <c r="Q9" s="11" t="e">
        <f>SUMIF(#REF!,'Brewing_Plan_2012 (2)'!P$7,#REF!)</f>
        <v>#REF!</v>
      </c>
      <c r="R9" s="12" t="e">
        <f>SUMIF(#REF!,'Brewing_Plan_2012 (2)'!Q$7,#REF!)</f>
        <v>#REF!</v>
      </c>
      <c r="S9" s="13" t="e">
        <f t="shared" si="1"/>
        <v>#REF!</v>
      </c>
      <c r="T9" s="10" t="e">
        <f>SUMIF(#REF!,'Brewing_Plan_2012 (2)'!$A9,#REF!)</f>
        <v>#REF!</v>
      </c>
      <c r="U9" s="11" t="e">
        <f>SUMIF(#REF!,'Brewing_Plan_2012 (2)'!$A9,#REF!)</f>
        <v>#REF!</v>
      </c>
      <c r="V9" s="11" t="e">
        <f>SUMIF(#REF!,'Brewing_Plan_2012 (2)'!$A9,#REF!)</f>
        <v>#REF!</v>
      </c>
      <c r="W9" s="11" t="e">
        <f>SUMIF(#REF!,'Brewing_Plan_2012 (2)'!V$7,#REF!)</f>
        <v>#REF!</v>
      </c>
      <c r="X9" s="12" t="e">
        <f>SUMIF(#REF!,'Brewing_Plan_2012 (2)'!W$7,#REF!)</f>
        <v>#REF!</v>
      </c>
      <c r="Y9" s="13" t="e">
        <f t="shared" si="2"/>
        <v>#REF!</v>
      </c>
      <c r="Z9" s="10" t="e">
        <f>SUMIF(#REF!,'Brewing_Plan_2012 (2)'!$A9,#REF!)</f>
        <v>#REF!</v>
      </c>
      <c r="AA9" s="11" t="e">
        <f>SUMIF(#REF!,'Brewing_Plan_2012 (2)'!$A9,#REF!)</f>
        <v>#REF!</v>
      </c>
      <c r="AB9" s="11" t="e">
        <f>SUMIF(#REF!,'Brewing_Plan_2012 (2)'!$A9,#REF!)</f>
        <v>#REF!</v>
      </c>
      <c r="AC9" s="12" t="e">
        <f>SUMIF(#REF!,'Brewing_Plan_2012 (2)'!AB$7,#REF!)</f>
        <v>#REF!</v>
      </c>
      <c r="AD9" s="12" t="e">
        <f>SUMIF(#REF!,'Brewing_Plan_2012 (2)'!AC$7,#REF!)</f>
        <v>#REF!</v>
      </c>
      <c r="AE9" s="13" t="e">
        <f t="shared" si="3"/>
        <v>#REF!</v>
      </c>
      <c r="AF9" s="10" t="e">
        <f>SUMIF(#REF!,'Brewing_Plan_2012 (2)'!$A9,#REF!)</f>
        <v>#REF!</v>
      </c>
      <c r="AG9" s="11" t="e">
        <f>SUMIF(#REF!,'Brewing_Plan_2012 (2)'!$A9,#REF!)</f>
        <v>#REF!</v>
      </c>
      <c r="AH9" s="11" t="e">
        <f>SUMIF(#REF!,'Brewing_Plan_2012 (2)'!$A9,#REF!)</f>
        <v>#REF!</v>
      </c>
      <c r="AI9" s="12" t="e">
        <f>SUMIF(#REF!,'Brewing_Plan_2012 (2)'!AH$7,#REF!)</f>
        <v>#REF!</v>
      </c>
      <c r="AJ9" s="12" t="e">
        <f>SUMIF(#REF!,'Brewing_Plan_2012 (2)'!AI$7,#REF!)</f>
        <v>#REF!</v>
      </c>
      <c r="AK9" s="13" t="e">
        <f t="shared" si="4"/>
        <v>#REF!</v>
      </c>
      <c r="AL9" s="10" t="e">
        <f>SUMIF(#REF!,'Brewing_Plan_2012 (2)'!$A9,#REF!)</f>
        <v>#REF!</v>
      </c>
      <c r="AM9" s="11" t="e">
        <f>SUMIF(#REF!,'Brewing_Plan_2012 (2)'!$A9,#REF!)</f>
        <v>#REF!</v>
      </c>
      <c r="AN9" s="11" t="e">
        <f>SUMIF(#REF!,'Brewing_Plan_2012 (2)'!$A9,#REF!)</f>
        <v>#REF!</v>
      </c>
      <c r="AO9" s="12" t="e">
        <f>SUMIF(#REF!,'Brewing_Plan_2012 (2)'!AN$7,#REF!)</f>
        <v>#REF!</v>
      </c>
      <c r="AP9" s="12" t="e">
        <f>SUMIF(#REF!,'Brewing_Plan_2012 (2)'!AO$7,#REF!)</f>
        <v>#REF!</v>
      </c>
      <c r="AQ9" s="13" t="e">
        <f t="shared" si="5"/>
        <v>#REF!</v>
      </c>
      <c r="AR9" s="10" t="e">
        <f>SUMIF(#REF!,'Brewing_Plan_2012 (2)'!$A9,#REF!)</f>
        <v>#REF!</v>
      </c>
      <c r="AS9" s="11" t="e">
        <f>SUMIF(#REF!,'Brewing_Plan_2012 (2)'!$A9,#REF!)</f>
        <v>#REF!</v>
      </c>
      <c r="AT9" s="11" t="e">
        <f>SUMIF(#REF!,'Brewing_Plan_2012 (2)'!$A9,#REF!)</f>
        <v>#REF!</v>
      </c>
      <c r="AU9" s="12" t="e">
        <f>SUMIF(#REF!,'Brewing_Plan_2012 (2)'!AT$7,#REF!)</f>
        <v>#REF!</v>
      </c>
      <c r="AV9" s="12" t="e">
        <f>SUMIF(#REF!,'Brewing_Plan_2012 (2)'!AU$7,#REF!)</f>
        <v>#REF!</v>
      </c>
      <c r="AW9" s="13" t="e">
        <f t="shared" si="6"/>
        <v>#REF!</v>
      </c>
      <c r="AX9" s="10" t="e">
        <f>SUMIF(#REF!,'Brewing_Plan_2012 (2)'!$A9,#REF!)</f>
        <v>#REF!</v>
      </c>
      <c r="AY9" s="11" t="e">
        <f>SUMIF(#REF!,'Brewing_Plan_2012 (2)'!$A9,#REF!)</f>
        <v>#REF!</v>
      </c>
      <c r="AZ9" s="11" t="e">
        <f>SUMIF(#REF!,'Brewing_Plan_2012 (2)'!$A9,#REF!)</f>
        <v>#REF!</v>
      </c>
      <c r="BA9" s="12" t="e">
        <f>SUMIF(#REF!,'Brewing_Plan_2012 (2)'!AZ$7,#REF!)</f>
        <v>#REF!</v>
      </c>
      <c r="BB9" s="12" t="e">
        <f>SUMIF(#REF!,'Brewing_Plan_2012 (2)'!BA$7,#REF!)</f>
        <v>#REF!</v>
      </c>
      <c r="BC9" s="13" t="e">
        <f t="shared" si="7"/>
        <v>#REF!</v>
      </c>
      <c r="BD9" s="10" t="e">
        <f>SUMIF(#REF!,'Brewing_Plan_2012 (2)'!$A9,#REF!)</f>
        <v>#REF!</v>
      </c>
      <c r="BE9" s="11" t="e">
        <f>SUMIF(#REF!,'Brewing_Plan_2012 (2)'!$A9,#REF!)</f>
        <v>#REF!</v>
      </c>
      <c r="BF9" s="11" t="e">
        <f>SUMIF(#REF!,'Brewing_Plan_2012 (2)'!$A9,#REF!)</f>
        <v>#REF!</v>
      </c>
      <c r="BG9" s="12" t="e">
        <f>SUMIF(#REF!,'Brewing_Plan_2012 (2)'!BF$7,#REF!)</f>
        <v>#REF!</v>
      </c>
      <c r="BH9" s="12" t="e">
        <f>SUMIF(#REF!,'Brewing_Plan_2012 (2)'!BG$7,#REF!)</f>
        <v>#REF!</v>
      </c>
      <c r="BI9" s="13" t="e">
        <f t="shared" si="8"/>
        <v>#REF!</v>
      </c>
      <c r="BJ9" s="10" t="e">
        <f>SUMIF(#REF!,'Brewing_Plan_2012 (2)'!$A9,#REF!)</f>
        <v>#REF!</v>
      </c>
      <c r="BK9" s="11" t="e">
        <f>SUMIF(#REF!,'Brewing_Plan_2012 (2)'!$A9,#REF!)</f>
        <v>#REF!</v>
      </c>
      <c r="BL9" s="11" t="e">
        <f>SUMIF(#REF!,'Brewing_Plan_2012 (2)'!$A9,#REF!)</f>
        <v>#REF!</v>
      </c>
      <c r="BM9" s="12" t="e">
        <f>SUMIF(#REF!,'Brewing_Plan_2012 (2)'!BL$7,#REF!)</f>
        <v>#REF!</v>
      </c>
      <c r="BN9" s="12" t="e">
        <f>SUMIF(#REF!,'Brewing_Plan_2012 (2)'!BM$7,#REF!)</f>
        <v>#REF!</v>
      </c>
      <c r="BO9" s="13" t="e">
        <f t="shared" si="9"/>
        <v>#REF!</v>
      </c>
      <c r="BP9" s="10" t="e">
        <f>SUMIF(#REF!,'Brewing_Plan_2012 (2)'!$A9,#REF!)</f>
        <v>#REF!</v>
      </c>
      <c r="BQ9" s="11" t="e">
        <f>SUMIF(#REF!,'Brewing_Plan_2012 (2)'!$A9,#REF!)</f>
        <v>#REF!</v>
      </c>
      <c r="BR9" s="11" t="e">
        <f>SUMIF(#REF!,'Brewing_Plan_2012 (2)'!$A9,#REF!)</f>
        <v>#REF!</v>
      </c>
      <c r="BS9" s="12" t="e">
        <f>SUMIF(#REF!,'Brewing_Plan_2012 (2)'!BR$7,#REF!)</f>
        <v>#REF!</v>
      </c>
      <c r="BT9" s="12" t="e">
        <f>SUMIF(#REF!,'Brewing_Plan_2012 (2)'!BS$7,#REF!)</f>
        <v>#REF!</v>
      </c>
      <c r="BU9" s="13" t="e">
        <f t="shared" si="10"/>
        <v>#REF!</v>
      </c>
      <c r="BV9" s="10" t="e">
        <f t="shared" si="14"/>
        <v>#REF!</v>
      </c>
      <c r="BW9" s="11" t="e">
        <f t="shared" si="11"/>
        <v>#REF!</v>
      </c>
      <c r="BX9" s="11" t="e">
        <f t="shared" si="11"/>
        <v>#REF!</v>
      </c>
      <c r="BY9" s="12">
        <f t="shared" si="11"/>
        <v>0</v>
      </c>
      <c r="BZ9" s="12">
        <f t="shared" si="11"/>
        <v>0</v>
      </c>
      <c r="CA9" s="12" t="e">
        <f t="shared" si="11"/>
        <v>#REF!</v>
      </c>
      <c r="CB9" s="10" t="e">
        <f t="shared" si="15"/>
        <v>#REF!</v>
      </c>
      <c r="CC9" s="11" t="e">
        <f t="shared" si="12"/>
        <v>#REF!</v>
      </c>
      <c r="CD9" s="11" t="e">
        <f t="shared" si="12"/>
        <v>#REF!</v>
      </c>
      <c r="CE9" s="12" t="e">
        <f t="shared" si="12"/>
        <v>#REF!</v>
      </c>
      <c r="CF9" s="12" t="e">
        <f t="shared" si="12"/>
        <v>#REF!</v>
      </c>
      <c r="CG9" s="13" t="e">
        <f t="shared" si="12"/>
        <v>#REF!</v>
      </c>
    </row>
    <row r="10" spans="1:85" ht="15.6" x14ac:dyDescent="0.3">
      <c r="A10" s="9" t="s">
        <v>15</v>
      </c>
      <c r="B10" s="10" t="e">
        <f>SUMIF(#REF!,'Brewing_Plan_2012 (2)'!$A10,#REF!)</f>
        <v>#REF!</v>
      </c>
      <c r="C10" s="11" t="e">
        <f>SUMIF(#REF!,'Brewing_Plan_2012 (2)'!$A10,#REF!)</f>
        <v>#REF!</v>
      </c>
      <c r="D10" s="11" t="e">
        <f>SUMIF(#REF!,'Brewing_Plan_2012 (2)'!$A10,#REF!)</f>
        <v>#REF!</v>
      </c>
      <c r="E10" s="12" t="e">
        <f>SUMIF(#REF!,'Brewing_Plan_2012 (2)'!D$7,#REF!)</f>
        <v>#REF!</v>
      </c>
      <c r="F10" s="12" t="e">
        <f>SUMIF(#REF!,'Brewing_Plan_2012 (2)'!E$7,#REF!)</f>
        <v>#REF!</v>
      </c>
      <c r="G10" s="13" t="e">
        <f t="shared" si="13"/>
        <v>#REF!</v>
      </c>
      <c r="H10" s="10" t="e">
        <f>SUMIF(#REF!,'Brewing_Plan_2012 (2)'!$A10,#REF!)</f>
        <v>#REF!</v>
      </c>
      <c r="I10" s="11" t="e">
        <f>SUMIF(#REF!,'Brewing_Plan_2012 (2)'!$A10,#REF!)</f>
        <v>#REF!</v>
      </c>
      <c r="J10" s="11" t="e">
        <f>SUMIF(#REF!,'Brewing_Plan_2012 (2)'!$A10,#REF!)</f>
        <v>#REF!</v>
      </c>
      <c r="K10" s="12" t="e">
        <f>SUMIF(#REF!,'Brewing_Plan_2012 (2)'!J$7,#REF!)</f>
        <v>#REF!</v>
      </c>
      <c r="L10" s="12" t="e">
        <f>SUMIF(#REF!,'Brewing_Plan_2012 (2)'!K$7,#REF!)</f>
        <v>#REF!</v>
      </c>
      <c r="M10" s="13" t="e">
        <f t="shared" si="0"/>
        <v>#REF!</v>
      </c>
      <c r="N10" s="10" t="e">
        <f>SUMIF(#REF!,'Brewing_Plan_2012 (2)'!$A10,#REF!)</f>
        <v>#REF!</v>
      </c>
      <c r="O10" s="11" t="e">
        <f>SUMIF(#REF!,'Brewing_Plan_2012 (2)'!$A10,#REF!)</f>
        <v>#REF!</v>
      </c>
      <c r="P10" s="11" t="e">
        <f>SUMIF(#REF!,'Brewing_Plan_2012 (2)'!$A10,#REF!)</f>
        <v>#REF!</v>
      </c>
      <c r="Q10" s="11" t="e">
        <f>SUMIF(#REF!,'Brewing_Plan_2012 (2)'!P$7,#REF!)</f>
        <v>#REF!</v>
      </c>
      <c r="R10" s="12" t="e">
        <f>SUMIF(#REF!,'Brewing_Plan_2012 (2)'!Q$7,#REF!)</f>
        <v>#REF!</v>
      </c>
      <c r="S10" s="13" t="e">
        <f t="shared" si="1"/>
        <v>#REF!</v>
      </c>
      <c r="T10" s="10" t="e">
        <f>SUMIF(#REF!,'Brewing_Plan_2012 (2)'!$A10,#REF!)</f>
        <v>#REF!</v>
      </c>
      <c r="U10" s="11" t="e">
        <f>SUMIF(#REF!,'Brewing_Plan_2012 (2)'!$A10,#REF!)</f>
        <v>#REF!</v>
      </c>
      <c r="V10" s="11" t="e">
        <f>SUMIF(#REF!,'Brewing_Plan_2012 (2)'!$A10,#REF!)</f>
        <v>#REF!</v>
      </c>
      <c r="W10" s="11" t="e">
        <f>SUMIF(#REF!,'Brewing_Plan_2012 (2)'!V$7,#REF!)</f>
        <v>#REF!</v>
      </c>
      <c r="X10" s="12" t="e">
        <f>SUMIF(#REF!,'Brewing_Plan_2012 (2)'!W$7,#REF!)</f>
        <v>#REF!</v>
      </c>
      <c r="Y10" s="13" t="e">
        <f t="shared" si="2"/>
        <v>#REF!</v>
      </c>
      <c r="Z10" s="10" t="e">
        <f>SUMIF(#REF!,'Brewing_Plan_2012 (2)'!$A10,#REF!)</f>
        <v>#REF!</v>
      </c>
      <c r="AA10" s="11" t="e">
        <f>SUMIF(#REF!,'Brewing_Plan_2012 (2)'!$A10,#REF!)</f>
        <v>#REF!</v>
      </c>
      <c r="AB10" s="11" t="e">
        <f>SUMIF(#REF!,'Brewing_Plan_2012 (2)'!$A10,#REF!)</f>
        <v>#REF!</v>
      </c>
      <c r="AC10" s="12" t="e">
        <f>SUMIF(#REF!,'Brewing_Plan_2012 (2)'!AB$7,#REF!)</f>
        <v>#REF!</v>
      </c>
      <c r="AD10" s="12" t="e">
        <f>SUMIF(#REF!,'Brewing_Plan_2012 (2)'!AC$7,#REF!)</f>
        <v>#REF!</v>
      </c>
      <c r="AE10" s="13" t="e">
        <f t="shared" si="3"/>
        <v>#REF!</v>
      </c>
      <c r="AF10" s="10" t="e">
        <f>SUMIF(#REF!,'Brewing_Plan_2012 (2)'!$A10,#REF!)</f>
        <v>#REF!</v>
      </c>
      <c r="AG10" s="11" t="e">
        <f>SUMIF(#REF!,'Brewing_Plan_2012 (2)'!$A10,#REF!)</f>
        <v>#REF!</v>
      </c>
      <c r="AH10" s="11" t="e">
        <f>SUMIF(#REF!,'Brewing_Plan_2012 (2)'!$A10,#REF!)</f>
        <v>#REF!</v>
      </c>
      <c r="AI10" s="12" t="e">
        <f>SUMIF(#REF!,'Brewing_Plan_2012 (2)'!AH$7,#REF!)</f>
        <v>#REF!</v>
      </c>
      <c r="AJ10" s="12" t="e">
        <f>SUMIF(#REF!,'Brewing_Plan_2012 (2)'!AI$7,#REF!)</f>
        <v>#REF!</v>
      </c>
      <c r="AK10" s="13" t="e">
        <f t="shared" si="4"/>
        <v>#REF!</v>
      </c>
      <c r="AL10" s="10" t="e">
        <f>SUMIF(#REF!,'Brewing_Plan_2012 (2)'!$A10,#REF!)</f>
        <v>#REF!</v>
      </c>
      <c r="AM10" s="11" t="e">
        <f>SUMIF(#REF!,'Brewing_Plan_2012 (2)'!$A10,#REF!)</f>
        <v>#REF!</v>
      </c>
      <c r="AN10" s="11" t="e">
        <f>SUMIF(#REF!,'Brewing_Plan_2012 (2)'!$A10,#REF!)</f>
        <v>#REF!</v>
      </c>
      <c r="AO10" s="12" t="e">
        <f>SUMIF(#REF!,'Brewing_Plan_2012 (2)'!AN$7,#REF!)</f>
        <v>#REF!</v>
      </c>
      <c r="AP10" s="12" t="e">
        <f>SUMIF(#REF!,'Brewing_Plan_2012 (2)'!AO$7,#REF!)</f>
        <v>#REF!</v>
      </c>
      <c r="AQ10" s="13" t="e">
        <f t="shared" si="5"/>
        <v>#REF!</v>
      </c>
      <c r="AR10" s="10" t="e">
        <f>SUMIF(#REF!,'Brewing_Plan_2012 (2)'!$A10,#REF!)</f>
        <v>#REF!</v>
      </c>
      <c r="AS10" s="11" t="e">
        <f>SUMIF(#REF!,'Brewing_Plan_2012 (2)'!$A10,#REF!)</f>
        <v>#REF!</v>
      </c>
      <c r="AT10" s="11" t="e">
        <f>SUMIF(#REF!,'Brewing_Plan_2012 (2)'!$A10,#REF!)</f>
        <v>#REF!</v>
      </c>
      <c r="AU10" s="12" t="e">
        <f>SUMIF(#REF!,'Brewing_Plan_2012 (2)'!AT$7,#REF!)</f>
        <v>#REF!</v>
      </c>
      <c r="AV10" s="12" t="e">
        <f>SUMIF(#REF!,'Brewing_Plan_2012 (2)'!AU$7,#REF!)</f>
        <v>#REF!</v>
      </c>
      <c r="AW10" s="13" t="e">
        <f t="shared" si="6"/>
        <v>#REF!</v>
      </c>
      <c r="AX10" s="10" t="e">
        <f>SUMIF(#REF!,'Brewing_Plan_2012 (2)'!$A10,#REF!)</f>
        <v>#REF!</v>
      </c>
      <c r="AY10" s="11" t="e">
        <f>SUMIF(#REF!,'Brewing_Plan_2012 (2)'!$A10,#REF!)</f>
        <v>#REF!</v>
      </c>
      <c r="AZ10" s="11" t="e">
        <f>SUMIF(#REF!,'Brewing_Plan_2012 (2)'!$A10,#REF!)</f>
        <v>#REF!</v>
      </c>
      <c r="BA10" s="12" t="e">
        <f>SUMIF(#REF!,'Brewing_Plan_2012 (2)'!AZ$7,#REF!)</f>
        <v>#REF!</v>
      </c>
      <c r="BB10" s="12" t="e">
        <f>SUMIF(#REF!,'Brewing_Plan_2012 (2)'!BA$7,#REF!)</f>
        <v>#REF!</v>
      </c>
      <c r="BC10" s="13" t="e">
        <f t="shared" si="7"/>
        <v>#REF!</v>
      </c>
      <c r="BD10" s="10" t="e">
        <f>SUMIF(#REF!,'Brewing_Plan_2012 (2)'!$A10,#REF!)</f>
        <v>#REF!</v>
      </c>
      <c r="BE10" s="11" t="e">
        <f>SUMIF(#REF!,'Brewing_Plan_2012 (2)'!$A10,#REF!)</f>
        <v>#REF!</v>
      </c>
      <c r="BF10" s="11" t="e">
        <f>SUMIF(#REF!,'Brewing_Plan_2012 (2)'!$A10,#REF!)</f>
        <v>#REF!</v>
      </c>
      <c r="BG10" s="12" t="e">
        <f>SUMIF(#REF!,'Brewing_Plan_2012 (2)'!BF$7,#REF!)</f>
        <v>#REF!</v>
      </c>
      <c r="BH10" s="12" t="e">
        <f>SUMIF(#REF!,'Brewing_Plan_2012 (2)'!BG$7,#REF!)</f>
        <v>#REF!</v>
      </c>
      <c r="BI10" s="13" t="e">
        <f t="shared" si="8"/>
        <v>#REF!</v>
      </c>
      <c r="BJ10" s="10" t="e">
        <f>SUMIF(#REF!,'Brewing_Plan_2012 (2)'!$A10,#REF!)</f>
        <v>#REF!</v>
      </c>
      <c r="BK10" s="11" t="e">
        <f>SUMIF(#REF!,'Brewing_Plan_2012 (2)'!$A10,#REF!)</f>
        <v>#REF!</v>
      </c>
      <c r="BL10" s="11" t="e">
        <f>SUMIF(#REF!,'Brewing_Plan_2012 (2)'!$A10,#REF!)</f>
        <v>#REF!</v>
      </c>
      <c r="BM10" s="12" t="e">
        <f>SUMIF(#REF!,'Brewing_Plan_2012 (2)'!BL$7,#REF!)</f>
        <v>#REF!</v>
      </c>
      <c r="BN10" s="12" t="e">
        <f>SUMIF(#REF!,'Brewing_Plan_2012 (2)'!BM$7,#REF!)</f>
        <v>#REF!</v>
      </c>
      <c r="BO10" s="13" t="e">
        <f t="shared" si="9"/>
        <v>#REF!</v>
      </c>
      <c r="BP10" s="10" t="e">
        <f>SUMIF(#REF!,'Brewing_Plan_2012 (2)'!$A10,#REF!)</f>
        <v>#REF!</v>
      </c>
      <c r="BQ10" s="11" t="e">
        <f>SUMIF(#REF!,'Brewing_Plan_2012 (2)'!$A10,#REF!)</f>
        <v>#REF!</v>
      </c>
      <c r="BR10" s="11" t="e">
        <f>SUMIF(#REF!,'Brewing_Plan_2012 (2)'!$A10,#REF!)</f>
        <v>#REF!</v>
      </c>
      <c r="BS10" s="12" t="e">
        <f>SUMIF(#REF!,'Brewing_Plan_2012 (2)'!BR$7,#REF!)</f>
        <v>#REF!</v>
      </c>
      <c r="BT10" s="12" t="e">
        <f>SUMIF(#REF!,'Brewing_Plan_2012 (2)'!BS$7,#REF!)</f>
        <v>#REF!</v>
      </c>
      <c r="BU10" s="13" t="e">
        <f t="shared" si="10"/>
        <v>#REF!</v>
      </c>
      <c r="BV10" s="10" t="e">
        <f t="shared" si="14"/>
        <v>#REF!</v>
      </c>
      <c r="BW10" s="11" t="e">
        <f t="shared" si="11"/>
        <v>#REF!</v>
      </c>
      <c r="BX10" s="11" t="e">
        <f t="shared" si="11"/>
        <v>#REF!</v>
      </c>
      <c r="BY10" s="12">
        <f t="shared" si="11"/>
        <v>0</v>
      </c>
      <c r="BZ10" s="12">
        <f t="shared" si="11"/>
        <v>0</v>
      </c>
      <c r="CA10" s="12" t="e">
        <f t="shared" si="11"/>
        <v>#REF!</v>
      </c>
      <c r="CB10" s="10" t="e">
        <f t="shared" si="15"/>
        <v>#REF!</v>
      </c>
      <c r="CC10" s="11" t="e">
        <f t="shared" si="12"/>
        <v>#REF!</v>
      </c>
      <c r="CD10" s="11" t="e">
        <f t="shared" si="12"/>
        <v>#REF!</v>
      </c>
      <c r="CE10" s="12" t="e">
        <f t="shared" si="12"/>
        <v>#REF!</v>
      </c>
      <c r="CF10" s="12" t="e">
        <f t="shared" si="12"/>
        <v>#REF!</v>
      </c>
      <c r="CG10" s="13" t="e">
        <f t="shared" si="12"/>
        <v>#REF!</v>
      </c>
    </row>
    <row r="11" spans="1:85" ht="15.6" x14ac:dyDescent="0.3">
      <c r="A11" s="9" t="s">
        <v>16</v>
      </c>
      <c r="B11" s="10" t="e">
        <f>SUMIF(#REF!,'Brewing_Plan_2012 (2)'!$A11,#REF!)</f>
        <v>#REF!</v>
      </c>
      <c r="C11" s="11" t="e">
        <f>SUMIF(#REF!,'Brewing_Plan_2012 (2)'!$A11,#REF!)</f>
        <v>#REF!</v>
      </c>
      <c r="D11" s="11" t="e">
        <f>SUMIF(#REF!,'Brewing_Plan_2012 (2)'!$A11,#REF!)</f>
        <v>#REF!</v>
      </c>
      <c r="E11" s="12" t="e">
        <f>SUMIF(#REF!,'Brewing_Plan_2012 (2)'!D$7,#REF!)</f>
        <v>#REF!</v>
      </c>
      <c r="F11" s="12" t="e">
        <f>SUMIF(#REF!,'Brewing_Plan_2012 (2)'!E$7,#REF!)</f>
        <v>#REF!</v>
      </c>
      <c r="G11" s="13" t="e">
        <f t="shared" si="13"/>
        <v>#REF!</v>
      </c>
      <c r="H11" s="10" t="e">
        <f>SUMIF(#REF!,'Brewing_Plan_2012 (2)'!$A11,#REF!)</f>
        <v>#REF!</v>
      </c>
      <c r="I11" s="11" t="e">
        <f>SUMIF(#REF!,'Brewing_Plan_2012 (2)'!$A11,#REF!)</f>
        <v>#REF!</v>
      </c>
      <c r="J11" s="11" t="e">
        <f>SUMIF(#REF!,'Brewing_Plan_2012 (2)'!$A11,#REF!)</f>
        <v>#REF!</v>
      </c>
      <c r="K11" s="12" t="e">
        <f>SUMIF(#REF!,'Brewing_Plan_2012 (2)'!J$7,#REF!)</f>
        <v>#REF!</v>
      </c>
      <c r="L11" s="12" t="e">
        <f>SUMIF(#REF!,'Brewing_Plan_2012 (2)'!K$7,#REF!)</f>
        <v>#REF!</v>
      </c>
      <c r="M11" s="13" t="e">
        <f t="shared" si="0"/>
        <v>#REF!</v>
      </c>
      <c r="N11" s="10" t="e">
        <f>SUMIF(#REF!,'Brewing_Plan_2012 (2)'!$A11,#REF!)</f>
        <v>#REF!</v>
      </c>
      <c r="O11" s="11" t="e">
        <f>SUMIF(#REF!,'Brewing_Plan_2012 (2)'!$A11,#REF!)</f>
        <v>#REF!</v>
      </c>
      <c r="P11" s="11" t="e">
        <f>SUMIF(#REF!,'Brewing_Plan_2012 (2)'!$A11,#REF!)</f>
        <v>#REF!</v>
      </c>
      <c r="Q11" s="11" t="e">
        <f>SUMIF(#REF!,'Brewing_Plan_2012 (2)'!P$7,#REF!)</f>
        <v>#REF!</v>
      </c>
      <c r="R11" s="12" t="e">
        <f>SUMIF(#REF!,'Brewing_Plan_2012 (2)'!Q$7,#REF!)</f>
        <v>#REF!</v>
      </c>
      <c r="S11" s="13" t="e">
        <f t="shared" si="1"/>
        <v>#REF!</v>
      </c>
      <c r="T11" s="10" t="e">
        <f>SUMIF(#REF!,'Brewing_Plan_2012 (2)'!$A11,#REF!)</f>
        <v>#REF!</v>
      </c>
      <c r="U11" s="11" t="e">
        <f>SUMIF(#REF!,'Brewing_Plan_2012 (2)'!$A11,#REF!)</f>
        <v>#REF!</v>
      </c>
      <c r="V11" s="11" t="e">
        <f>SUMIF(#REF!,'Brewing_Plan_2012 (2)'!$A11,#REF!)</f>
        <v>#REF!</v>
      </c>
      <c r="W11" s="11" t="e">
        <f>SUMIF(#REF!,'Brewing_Plan_2012 (2)'!V$7,#REF!)</f>
        <v>#REF!</v>
      </c>
      <c r="X11" s="12" t="e">
        <f>SUMIF(#REF!,'Brewing_Plan_2012 (2)'!W$7,#REF!)</f>
        <v>#REF!</v>
      </c>
      <c r="Y11" s="13" t="e">
        <f t="shared" si="2"/>
        <v>#REF!</v>
      </c>
      <c r="Z11" s="10" t="e">
        <f>SUMIF(#REF!,'Brewing_Plan_2012 (2)'!$A11,#REF!)</f>
        <v>#REF!</v>
      </c>
      <c r="AA11" s="11" t="e">
        <f>SUMIF(#REF!,'Brewing_Plan_2012 (2)'!$A11,#REF!)</f>
        <v>#REF!</v>
      </c>
      <c r="AB11" s="11" t="e">
        <f>SUMIF(#REF!,'Brewing_Plan_2012 (2)'!$A11,#REF!)</f>
        <v>#REF!</v>
      </c>
      <c r="AC11" s="12" t="e">
        <f>SUMIF(#REF!,'Brewing_Plan_2012 (2)'!AB$7,#REF!)</f>
        <v>#REF!</v>
      </c>
      <c r="AD11" s="12" t="e">
        <f>SUMIF(#REF!,'Brewing_Plan_2012 (2)'!AC$7,#REF!)</f>
        <v>#REF!</v>
      </c>
      <c r="AE11" s="13" t="e">
        <f t="shared" si="3"/>
        <v>#REF!</v>
      </c>
      <c r="AF11" s="10" t="e">
        <f>SUMIF(#REF!,'Brewing_Plan_2012 (2)'!$A11,#REF!)</f>
        <v>#REF!</v>
      </c>
      <c r="AG11" s="11" t="e">
        <f>SUMIF(#REF!,'Brewing_Plan_2012 (2)'!$A11,#REF!)</f>
        <v>#REF!</v>
      </c>
      <c r="AH11" s="11" t="e">
        <f>SUMIF(#REF!,'Brewing_Plan_2012 (2)'!$A11,#REF!)</f>
        <v>#REF!</v>
      </c>
      <c r="AI11" s="12" t="e">
        <f>SUMIF(#REF!,'Brewing_Plan_2012 (2)'!AH$7,#REF!)</f>
        <v>#REF!</v>
      </c>
      <c r="AJ11" s="12" t="e">
        <f>SUMIF(#REF!,'Brewing_Plan_2012 (2)'!AI$7,#REF!)</f>
        <v>#REF!</v>
      </c>
      <c r="AK11" s="13" t="e">
        <f t="shared" si="4"/>
        <v>#REF!</v>
      </c>
      <c r="AL11" s="10" t="e">
        <f>SUMIF(#REF!,'Brewing_Plan_2012 (2)'!$A11,#REF!)</f>
        <v>#REF!</v>
      </c>
      <c r="AM11" s="11" t="e">
        <f>SUMIF(#REF!,'Brewing_Plan_2012 (2)'!$A11,#REF!)</f>
        <v>#REF!</v>
      </c>
      <c r="AN11" s="11" t="e">
        <f>SUMIF(#REF!,'Brewing_Plan_2012 (2)'!$A11,#REF!)</f>
        <v>#REF!</v>
      </c>
      <c r="AO11" s="12" t="e">
        <f>SUMIF(#REF!,'Brewing_Plan_2012 (2)'!AN$7,#REF!)</f>
        <v>#REF!</v>
      </c>
      <c r="AP11" s="12" t="e">
        <f>SUMIF(#REF!,'Brewing_Plan_2012 (2)'!AO$7,#REF!)</f>
        <v>#REF!</v>
      </c>
      <c r="AQ11" s="13" t="e">
        <f t="shared" si="5"/>
        <v>#REF!</v>
      </c>
      <c r="AR11" s="10" t="e">
        <f>SUMIF(#REF!,'Brewing_Plan_2012 (2)'!$A11,#REF!)</f>
        <v>#REF!</v>
      </c>
      <c r="AS11" s="11" t="e">
        <f>SUMIF(#REF!,'Brewing_Plan_2012 (2)'!$A11,#REF!)</f>
        <v>#REF!</v>
      </c>
      <c r="AT11" s="11" t="e">
        <f>SUMIF(#REF!,'Brewing_Plan_2012 (2)'!$A11,#REF!)</f>
        <v>#REF!</v>
      </c>
      <c r="AU11" s="12" t="e">
        <f>SUMIF(#REF!,'Brewing_Plan_2012 (2)'!AT$7,#REF!)</f>
        <v>#REF!</v>
      </c>
      <c r="AV11" s="12" t="e">
        <f>SUMIF(#REF!,'Brewing_Plan_2012 (2)'!AU$7,#REF!)</f>
        <v>#REF!</v>
      </c>
      <c r="AW11" s="13" t="e">
        <f t="shared" si="6"/>
        <v>#REF!</v>
      </c>
      <c r="AX11" s="10" t="e">
        <f>SUMIF(#REF!,'Brewing_Plan_2012 (2)'!$A11,#REF!)</f>
        <v>#REF!</v>
      </c>
      <c r="AY11" s="11" t="e">
        <f>SUMIF(#REF!,'Brewing_Plan_2012 (2)'!$A11,#REF!)</f>
        <v>#REF!</v>
      </c>
      <c r="AZ11" s="11" t="e">
        <f>SUMIF(#REF!,'Brewing_Plan_2012 (2)'!$A11,#REF!)</f>
        <v>#REF!</v>
      </c>
      <c r="BA11" s="12" t="e">
        <f>SUMIF(#REF!,'Brewing_Plan_2012 (2)'!AZ$7,#REF!)</f>
        <v>#REF!</v>
      </c>
      <c r="BB11" s="12" t="e">
        <f>SUMIF(#REF!,'Brewing_Plan_2012 (2)'!BA$7,#REF!)</f>
        <v>#REF!</v>
      </c>
      <c r="BC11" s="13" t="e">
        <f t="shared" si="7"/>
        <v>#REF!</v>
      </c>
      <c r="BD11" s="10" t="e">
        <f>SUMIF(#REF!,'Brewing_Plan_2012 (2)'!$A11,#REF!)</f>
        <v>#REF!</v>
      </c>
      <c r="BE11" s="11" t="e">
        <f>SUMIF(#REF!,'Brewing_Plan_2012 (2)'!$A11,#REF!)</f>
        <v>#REF!</v>
      </c>
      <c r="BF11" s="11" t="e">
        <f>SUMIF(#REF!,'Brewing_Plan_2012 (2)'!$A11,#REF!)</f>
        <v>#REF!</v>
      </c>
      <c r="BG11" s="12" t="e">
        <f>SUMIF(#REF!,'Brewing_Plan_2012 (2)'!BF$7,#REF!)</f>
        <v>#REF!</v>
      </c>
      <c r="BH11" s="12" t="e">
        <f>SUMIF(#REF!,'Brewing_Plan_2012 (2)'!BG$7,#REF!)</f>
        <v>#REF!</v>
      </c>
      <c r="BI11" s="13" t="e">
        <f t="shared" si="8"/>
        <v>#REF!</v>
      </c>
      <c r="BJ11" s="10" t="e">
        <f>SUMIF(#REF!,'Brewing_Plan_2012 (2)'!$A11,#REF!)</f>
        <v>#REF!</v>
      </c>
      <c r="BK11" s="11" t="e">
        <f>SUMIF(#REF!,'Brewing_Plan_2012 (2)'!$A11,#REF!)</f>
        <v>#REF!</v>
      </c>
      <c r="BL11" s="11" t="e">
        <f>SUMIF(#REF!,'Brewing_Plan_2012 (2)'!$A11,#REF!)</f>
        <v>#REF!</v>
      </c>
      <c r="BM11" s="12" t="e">
        <f>SUMIF(#REF!,'Brewing_Plan_2012 (2)'!BL$7,#REF!)</f>
        <v>#REF!</v>
      </c>
      <c r="BN11" s="12" t="e">
        <f>SUMIF(#REF!,'Brewing_Plan_2012 (2)'!BM$7,#REF!)</f>
        <v>#REF!</v>
      </c>
      <c r="BO11" s="13" t="e">
        <f t="shared" si="9"/>
        <v>#REF!</v>
      </c>
      <c r="BP11" s="10" t="e">
        <f>SUMIF(#REF!,'Brewing_Plan_2012 (2)'!$A11,#REF!)</f>
        <v>#REF!</v>
      </c>
      <c r="BQ11" s="11" t="e">
        <f>SUMIF(#REF!,'Brewing_Plan_2012 (2)'!$A11,#REF!)</f>
        <v>#REF!</v>
      </c>
      <c r="BR11" s="11" t="e">
        <f>SUMIF(#REF!,'Brewing_Plan_2012 (2)'!$A11,#REF!)</f>
        <v>#REF!</v>
      </c>
      <c r="BS11" s="12" t="e">
        <f>SUMIF(#REF!,'Brewing_Plan_2012 (2)'!BR$7,#REF!)</f>
        <v>#REF!</v>
      </c>
      <c r="BT11" s="12" t="e">
        <f>SUMIF(#REF!,'Brewing_Plan_2012 (2)'!BS$7,#REF!)</f>
        <v>#REF!</v>
      </c>
      <c r="BU11" s="13" t="e">
        <f t="shared" si="10"/>
        <v>#REF!</v>
      </c>
      <c r="BV11" s="10" t="e">
        <f t="shared" si="14"/>
        <v>#REF!</v>
      </c>
      <c r="BW11" s="11" t="e">
        <f t="shared" si="11"/>
        <v>#REF!</v>
      </c>
      <c r="BX11" s="11" t="e">
        <f t="shared" si="11"/>
        <v>#REF!</v>
      </c>
      <c r="BY11" s="12">
        <f t="shared" si="11"/>
        <v>0</v>
      </c>
      <c r="BZ11" s="12">
        <f t="shared" si="11"/>
        <v>0</v>
      </c>
      <c r="CA11" s="12" t="e">
        <f t="shared" si="11"/>
        <v>#REF!</v>
      </c>
      <c r="CB11" s="10" t="e">
        <f t="shared" si="15"/>
        <v>#REF!</v>
      </c>
      <c r="CC11" s="11" t="e">
        <f t="shared" si="12"/>
        <v>#REF!</v>
      </c>
      <c r="CD11" s="11" t="e">
        <f t="shared" si="12"/>
        <v>#REF!</v>
      </c>
      <c r="CE11" s="12" t="e">
        <f t="shared" si="12"/>
        <v>#REF!</v>
      </c>
      <c r="CF11" s="12" t="e">
        <f t="shared" si="12"/>
        <v>#REF!</v>
      </c>
      <c r="CG11" s="13" t="e">
        <f t="shared" si="12"/>
        <v>#REF!</v>
      </c>
    </row>
    <row r="12" spans="1:85" ht="15.6" x14ac:dyDescent="0.3">
      <c r="A12" s="9" t="s">
        <v>17</v>
      </c>
      <c r="B12" s="10" t="e">
        <f>SUMIF(#REF!,'Brewing_Plan_2012 (2)'!$A12,#REF!)</f>
        <v>#REF!</v>
      </c>
      <c r="C12" s="11" t="e">
        <f>SUMIF(#REF!,'Brewing_Plan_2012 (2)'!$A12,#REF!)</f>
        <v>#REF!</v>
      </c>
      <c r="D12" s="11" t="e">
        <f>SUMIF(#REF!,'Brewing_Plan_2012 (2)'!$A12,#REF!)</f>
        <v>#REF!</v>
      </c>
      <c r="E12" s="12" t="e">
        <f>SUMIF(#REF!,'Brewing_Plan_2012 (2)'!D$7,#REF!)</f>
        <v>#REF!</v>
      </c>
      <c r="F12" s="12" t="e">
        <f>SUMIF(#REF!,'Brewing_Plan_2012 (2)'!E$7,#REF!)</f>
        <v>#REF!</v>
      </c>
      <c r="G12" s="13" t="e">
        <f t="shared" si="13"/>
        <v>#REF!</v>
      </c>
      <c r="H12" s="10" t="e">
        <f>SUMIF(#REF!,'Brewing_Plan_2012 (2)'!$A12,#REF!)</f>
        <v>#REF!</v>
      </c>
      <c r="I12" s="11" t="e">
        <f>SUMIF(#REF!,'Brewing_Plan_2012 (2)'!$A12,#REF!)</f>
        <v>#REF!</v>
      </c>
      <c r="J12" s="11" t="e">
        <f>SUMIF(#REF!,'Brewing_Plan_2012 (2)'!$A12,#REF!)</f>
        <v>#REF!</v>
      </c>
      <c r="K12" s="12" t="e">
        <f>SUMIF(#REF!,'Brewing_Plan_2012 (2)'!J$7,#REF!)</f>
        <v>#REF!</v>
      </c>
      <c r="L12" s="12" t="e">
        <f>SUMIF(#REF!,'Brewing_Plan_2012 (2)'!K$7,#REF!)</f>
        <v>#REF!</v>
      </c>
      <c r="M12" s="13" t="e">
        <f t="shared" si="0"/>
        <v>#REF!</v>
      </c>
      <c r="N12" s="10" t="e">
        <f>SUMIF(#REF!,'Brewing_Plan_2012 (2)'!$A12,#REF!)</f>
        <v>#REF!</v>
      </c>
      <c r="O12" s="11" t="e">
        <f>SUMIF(#REF!,'Brewing_Plan_2012 (2)'!$A12,#REF!)</f>
        <v>#REF!</v>
      </c>
      <c r="P12" s="11" t="e">
        <f>SUMIF(#REF!,'Brewing_Plan_2012 (2)'!$A12,#REF!)</f>
        <v>#REF!</v>
      </c>
      <c r="Q12" s="11" t="e">
        <f>SUMIF(#REF!,'Brewing_Plan_2012 (2)'!P$7,#REF!)</f>
        <v>#REF!</v>
      </c>
      <c r="R12" s="12" t="e">
        <f>SUMIF(#REF!,'Brewing_Plan_2012 (2)'!Q$7,#REF!)</f>
        <v>#REF!</v>
      </c>
      <c r="S12" s="13" t="e">
        <f t="shared" si="1"/>
        <v>#REF!</v>
      </c>
      <c r="T12" s="10" t="e">
        <f>SUMIF(#REF!,'Brewing_Plan_2012 (2)'!$A12,#REF!)</f>
        <v>#REF!</v>
      </c>
      <c r="U12" s="11" t="e">
        <f>SUMIF(#REF!,'Brewing_Plan_2012 (2)'!$A12,#REF!)</f>
        <v>#REF!</v>
      </c>
      <c r="V12" s="11" t="e">
        <f>SUMIF(#REF!,'Brewing_Plan_2012 (2)'!$A12,#REF!)</f>
        <v>#REF!</v>
      </c>
      <c r="W12" s="11" t="e">
        <f>SUMIF(#REF!,'Brewing_Plan_2012 (2)'!V$7,#REF!)</f>
        <v>#REF!</v>
      </c>
      <c r="X12" s="12" t="e">
        <f>SUMIF(#REF!,'Brewing_Plan_2012 (2)'!W$7,#REF!)</f>
        <v>#REF!</v>
      </c>
      <c r="Y12" s="13" t="e">
        <f t="shared" si="2"/>
        <v>#REF!</v>
      </c>
      <c r="Z12" s="10" t="e">
        <f>SUMIF(#REF!,'Brewing_Plan_2012 (2)'!$A12,#REF!)</f>
        <v>#REF!</v>
      </c>
      <c r="AA12" s="11" t="e">
        <f>SUMIF(#REF!,'Brewing_Plan_2012 (2)'!$A12,#REF!)</f>
        <v>#REF!</v>
      </c>
      <c r="AB12" s="11" t="e">
        <f>SUMIF(#REF!,'Brewing_Plan_2012 (2)'!$A12,#REF!)</f>
        <v>#REF!</v>
      </c>
      <c r="AC12" s="12" t="e">
        <f>SUMIF(#REF!,'Brewing_Plan_2012 (2)'!AB$7,#REF!)</f>
        <v>#REF!</v>
      </c>
      <c r="AD12" s="12" t="e">
        <f>SUMIF(#REF!,'Brewing_Plan_2012 (2)'!AC$7,#REF!)</f>
        <v>#REF!</v>
      </c>
      <c r="AE12" s="13" t="e">
        <f t="shared" si="3"/>
        <v>#REF!</v>
      </c>
      <c r="AF12" s="10" t="e">
        <f>SUMIF(#REF!,'Brewing_Plan_2012 (2)'!$A12,#REF!)</f>
        <v>#REF!</v>
      </c>
      <c r="AG12" s="11" t="e">
        <f>SUMIF(#REF!,'Brewing_Plan_2012 (2)'!$A12,#REF!)</f>
        <v>#REF!</v>
      </c>
      <c r="AH12" s="11" t="e">
        <f>SUMIF(#REF!,'Brewing_Plan_2012 (2)'!$A12,#REF!)</f>
        <v>#REF!</v>
      </c>
      <c r="AI12" s="12" t="e">
        <f>SUMIF(#REF!,'Brewing_Plan_2012 (2)'!AH$7,#REF!)</f>
        <v>#REF!</v>
      </c>
      <c r="AJ12" s="12" t="e">
        <f>SUMIF(#REF!,'Brewing_Plan_2012 (2)'!AI$7,#REF!)</f>
        <v>#REF!</v>
      </c>
      <c r="AK12" s="13" t="e">
        <f t="shared" si="4"/>
        <v>#REF!</v>
      </c>
      <c r="AL12" s="10" t="e">
        <f>SUMIF(#REF!,'Brewing_Plan_2012 (2)'!$A12,#REF!)</f>
        <v>#REF!</v>
      </c>
      <c r="AM12" s="11" t="e">
        <f>SUMIF(#REF!,'Brewing_Plan_2012 (2)'!$A12,#REF!)</f>
        <v>#REF!</v>
      </c>
      <c r="AN12" s="11" t="e">
        <f>SUMIF(#REF!,'Brewing_Plan_2012 (2)'!$A12,#REF!)</f>
        <v>#REF!</v>
      </c>
      <c r="AO12" s="12" t="e">
        <f>SUMIF(#REF!,'Brewing_Plan_2012 (2)'!AN$7,#REF!)</f>
        <v>#REF!</v>
      </c>
      <c r="AP12" s="12" t="e">
        <f>SUMIF(#REF!,'Brewing_Plan_2012 (2)'!AO$7,#REF!)</f>
        <v>#REF!</v>
      </c>
      <c r="AQ12" s="13" t="e">
        <f t="shared" si="5"/>
        <v>#REF!</v>
      </c>
      <c r="AR12" s="10" t="e">
        <f>SUMIF(#REF!,'Brewing_Plan_2012 (2)'!$A12,#REF!)</f>
        <v>#REF!</v>
      </c>
      <c r="AS12" s="11" t="e">
        <f>SUMIF(#REF!,'Brewing_Plan_2012 (2)'!$A12,#REF!)</f>
        <v>#REF!</v>
      </c>
      <c r="AT12" s="11" t="e">
        <f>SUMIF(#REF!,'Brewing_Plan_2012 (2)'!$A12,#REF!)</f>
        <v>#REF!</v>
      </c>
      <c r="AU12" s="12" t="e">
        <f>SUMIF(#REF!,'Brewing_Plan_2012 (2)'!AT$7,#REF!)</f>
        <v>#REF!</v>
      </c>
      <c r="AV12" s="12" t="e">
        <f>SUMIF(#REF!,'Brewing_Plan_2012 (2)'!AU$7,#REF!)</f>
        <v>#REF!</v>
      </c>
      <c r="AW12" s="13" t="e">
        <f t="shared" si="6"/>
        <v>#REF!</v>
      </c>
      <c r="AX12" s="10" t="e">
        <f>SUMIF(#REF!,'Brewing_Plan_2012 (2)'!$A12,#REF!)</f>
        <v>#REF!</v>
      </c>
      <c r="AY12" s="11" t="e">
        <f>SUMIF(#REF!,'Brewing_Plan_2012 (2)'!$A12,#REF!)</f>
        <v>#REF!</v>
      </c>
      <c r="AZ12" s="11" t="e">
        <f>SUMIF(#REF!,'Brewing_Plan_2012 (2)'!$A12,#REF!)</f>
        <v>#REF!</v>
      </c>
      <c r="BA12" s="12" t="e">
        <f>SUMIF(#REF!,'Brewing_Plan_2012 (2)'!AZ$7,#REF!)</f>
        <v>#REF!</v>
      </c>
      <c r="BB12" s="12" t="e">
        <f>SUMIF(#REF!,'Brewing_Plan_2012 (2)'!BA$7,#REF!)</f>
        <v>#REF!</v>
      </c>
      <c r="BC12" s="13" t="e">
        <f t="shared" si="7"/>
        <v>#REF!</v>
      </c>
      <c r="BD12" s="10" t="e">
        <f>SUMIF(#REF!,'Brewing_Plan_2012 (2)'!$A12,#REF!)</f>
        <v>#REF!</v>
      </c>
      <c r="BE12" s="11" t="e">
        <f>SUMIF(#REF!,'Brewing_Plan_2012 (2)'!$A12,#REF!)</f>
        <v>#REF!</v>
      </c>
      <c r="BF12" s="11" t="e">
        <f>SUMIF(#REF!,'Brewing_Plan_2012 (2)'!$A12,#REF!)</f>
        <v>#REF!</v>
      </c>
      <c r="BG12" s="12" t="e">
        <f>SUMIF(#REF!,'Brewing_Plan_2012 (2)'!BF$7,#REF!)</f>
        <v>#REF!</v>
      </c>
      <c r="BH12" s="12" t="e">
        <f>SUMIF(#REF!,'Brewing_Plan_2012 (2)'!BG$7,#REF!)</f>
        <v>#REF!</v>
      </c>
      <c r="BI12" s="13" t="e">
        <f t="shared" si="8"/>
        <v>#REF!</v>
      </c>
      <c r="BJ12" s="10" t="e">
        <f>SUMIF(#REF!,'Brewing_Plan_2012 (2)'!$A12,#REF!)</f>
        <v>#REF!</v>
      </c>
      <c r="BK12" s="11" t="e">
        <f>SUMIF(#REF!,'Brewing_Plan_2012 (2)'!$A12,#REF!)</f>
        <v>#REF!</v>
      </c>
      <c r="BL12" s="11" t="e">
        <f>SUMIF(#REF!,'Brewing_Plan_2012 (2)'!$A12,#REF!)</f>
        <v>#REF!</v>
      </c>
      <c r="BM12" s="12" t="e">
        <f>SUMIF(#REF!,'Brewing_Plan_2012 (2)'!BL$7,#REF!)</f>
        <v>#REF!</v>
      </c>
      <c r="BN12" s="12" t="e">
        <f>SUMIF(#REF!,'Brewing_Plan_2012 (2)'!BM$7,#REF!)</f>
        <v>#REF!</v>
      </c>
      <c r="BO12" s="13" t="e">
        <f t="shared" si="9"/>
        <v>#REF!</v>
      </c>
      <c r="BP12" s="10" t="e">
        <f>SUMIF(#REF!,'Brewing_Plan_2012 (2)'!$A12,#REF!)</f>
        <v>#REF!</v>
      </c>
      <c r="BQ12" s="11" t="e">
        <f>SUMIF(#REF!,'Brewing_Plan_2012 (2)'!$A12,#REF!)</f>
        <v>#REF!</v>
      </c>
      <c r="BR12" s="11" t="e">
        <f>SUMIF(#REF!,'Brewing_Plan_2012 (2)'!$A12,#REF!)</f>
        <v>#REF!</v>
      </c>
      <c r="BS12" s="12" t="e">
        <f>SUMIF(#REF!,'Brewing_Plan_2012 (2)'!BR$7,#REF!)</f>
        <v>#REF!</v>
      </c>
      <c r="BT12" s="12" t="e">
        <f>SUMIF(#REF!,'Brewing_Plan_2012 (2)'!BS$7,#REF!)</f>
        <v>#REF!</v>
      </c>
      <c r="BU12" s="13" t="e">
        <f t="shared" si="10"/>
        <v>#REF!</v>
      </c>
      <c r="BV12" s="10" t="e">
        <f t="shared" si="14"/>
        <v>#REF!</v>
      </c>
      <c r="BW12" s="11" t="e">
        <f t="shared" si="11"/>
        <v>#REF!</v>
      </c>
      <c r="BX12" s="11" t="e">
        <f t="shared" si="11"/>
        <v>#REF!</v>
      </c>
      <c r="BY12" s="12">
        <f t="shared" si="11"/>
        <v>0</v>
      </c>
      <c r="BZ12" s="12">
        <f t="shared" si="11"/>
        <v>0</v>
      </c>
      <c r="CA12" s="12" t="e">
        <f t="shared" si="11"/>
        <v>#REF!</v>
      </c>
      <c r="CB12" s="10" t="e">
        <f t="shared" si="15"/>
        <v>#REF!</v>
      </c>
      <c r="CC12" s="11" t="e">
        <f t="shared" si="12"/>
        <v>#REF!</v>
      </c>
      <c r="CD12" s="11" t="e">
        <f t="shared" si="12"/>
        <v>#REF!</v>
      </c>
      <c r="CE12" s="12" t="e">
        <f t="shared" si="12"/>
        <v>#REF!</v>
      </c>
      <c r="CF12" s="12" t="e">
        <f t="shared" si="12"/>
        <v>#REF!</v>
      </c>
      <c r="CG12" s="13" t="e">
        <f t="shared" si="12"/>
        <v>#REF!</v>
      </c>
    </row>
    <row r="13" spans="1:85" ht="15.6" x14ac:dyDescent="0.3">
      <c r="A13" s="9" t="s">
        <v>18</v>
      </c>
      <c r="B13" s="10" t="e">
        <f>SUMIF(#REF!,'Brewing_Plan_2012 (2)'!$A13,#REF!)</f>
        <v>#REF!</v>
      </c>
      <c r="C13" s="11" t="e">
        <f>SUMIF(#REF!,'Brewing_Plan_2012 (2)'!$A13,#REF!)</f>
        <v>#REF!</v>
      </c>
      <c r="D13" s="11" t="e">
        <f>SUMIF(#REF!,'Brewing_Plan_2012 (2)'!$A13,#REF!)</f>
        <v>#REF!</v>
      </c>
      <c r="E13" s="12" t="e">
        <f>SUMIF(#REF!,'Brewing_Plan_2012 (2)'!D$7,#REF!)</f>
        <v>#REF!</v>
      </c>
      <c r="F13" s="12" t="e">
        <f>SUMIF(#REF!,'Brewing_Plan_2012 (2)'!E$7,#REF!)</f>
        <v>#REF!</v>
      </c>
      <c r="G13" s="13" t="e">
        <f t="shared" si="13"/>
        <v>#REF!</v>
      </c>
      <c r="H13" s="10" t="e">
        <f>SUMIF(#REF!,'Brewing_Plan_2012 (2)'!$A13,#REF!)</f>
        <v>#REF!</v>
      </c>
      <c r="I13" s="11" t="e">
        <f>SUMIF(#REF!,'Brewing_Plan_2012 (2)'!$A13,#REF!)</f>
        <v>#REF!</v>
      </c>
      <c r="J13" s="11" t="e">
        <f>SUMIF(#REF!,'Brewing_Plan_2012 (2)'!$A13,#REF!)</f>
        <v>#REF!</v>
      </c>
      <c r="K13" s="12" t="e">
        <f>SUMIF(#REF!,'Brewing_Plan_2012 (2)'!J$7,#REF!)</f>
        <v>#REF!</v>
      </c>
      <c r="L13" s="12" t="e">
        <f>SUMIF(#REF!,'Brewing_Plan_2012 (2)'!K$7,#REF!)</f>
        <v>#REF!</v>
      </c>
      <c r="M13" s="13" t="e">
        <f t="shared" si="0"/>
        <v>#REF!</v>
      </c>
      <c r="N13" s="10" t="e">
        <f>SUMIF(#REF!,'Brewing_Plan_2012 (2)'!$A13,#REF!)</f>
        <v>#REF!</v>
      </c>
      <c r="O13" s="11" t="e">
        <f>SUMIF(#REF!,'Brewing_Plan_2012 (2)'!$A13,#REF!)</f>
        <v>#REF!</v>
      </c>
      <c r="P13" s="11" t="e">
        <f>SUMIF(#REF!,'Brewing_Plan_2012 (2)'!$A13,#REF!)</f>
        <v>#REF!</v>
      </c>
      <c r="Q13" s="11" t="e">
        <f>SUMIF(#REF!,'Brewing_Plan_2012 (2)'!P$7,#REF!)</f>
        <v>#REF!</v>
      </c>
      <c r="R13" s="12" t="e">
        <f>SUMIF(#REF!,'Brewing_Plan_2012 (2)'!Q$7,#REF!)</f>
        <v>#REF!</v>
      </c>
      <c r="S13" s="13" t="e">
        <f t="shared" si="1"/>
        <v>#REF!</v>
      </c>
      <c r="T13" s="10" t="e">
        <f>SUMIF(#REF!,'Brewing_Plan_2012 (2)'!$A13,#REF!)</f>
        <v>#REF!</v>
      </c>
      <c r="U13" s="11" t="e">
        <f>SUMIF(#REF!,'Brewing_Plan_2012 (2)'!$A13,#REF!)</f>
        <v>#REF!</v>
      </c>
      <c r="V13" s="11" t="e">
        <f>SUMIF(#REF!,'Brewing_Plan_2012 (2)'!$A13,#REF!)</f>
        <v>#REF!</v>
      </c>
      <c r="W13" s="11" t="e">
        <f>SUMIF(#REF!,'Brewing_Plan_2012 (2)'!V$7,#REF!)</f>
        <v>#REF!</v>
      </c>
      <c r="X13" s="12" t="e">
        <f>SUMIF(#REF!,'Brewing_Plan_2012 (2)'!W$7,#REF!)</f>
        <v>#REF!</v>
      </c>
      <c r="Y13" s="13" t="e">
        <f t="shared" si="2"/>
        <v>#REF!</v>
      </c>
      <c r="Z13" s="10" t="e">
        <f>SUMIF(#REF!,'Brewing_Plan_2012 (2)'!$A13,#REF!)</f>
        <v>#REF!</v>
      </c>
      <c r="AA13" s="11" t="e">
        <f>SUMIF(#REF!,'Brewing_Plan_2012 (2)'!$A13,#REF!)</f>
        <v>#REF!</v>
      </c>
      <c r="AB13" s="11" t="e">
        <f>SUMIF(#REF!,'Brewing_Plan_2012 (2)'!$A13,#REF!)</f>
        <v>#REF!</v>
      </c>
      <c r="AC13" s="12" t="e">
        <f>SUMIF(#REF!,'Brewing_Plan_2012 (2)'!AB$7,#REF!)</f>
        <v>#REF!</v>
      </c>
      <c r="AD13" s="12" t="e">
        <f>SUMIF(#REF!,'Brewing_Plan_2012 (2)'!AC$7,#REF!)</f>
        <v>#REF!</v>
      </c>
      <c r="AE13" s="13" t="e">
        <f t="shared" si="3"/>
        <v>#REF!</v>
      </c>
      <c r="AF13" s="10" t="e">
        <f>SUMIF(#REF!,'Brewing_Plan_2012 (2)'!$A13,#REF!)</f>
        <v>#REF!</v>
      </c>
      <c r="AG13" s="11" t="e">
        <f>SUMIF(#REF!,'Brewing_Plan_2012 (2)'!$A13,#REF!)</f>
        <v>#REF!</v>
      </c>
      <c r="AH13" s="11" t="e">
        <f>SUMIF(#REF!,'Brewing_Plan_2012 (2)'!$A13,#REF!)</f>
        <v>#REF!</v>
      </c>
      <c r="AI13" s="12" t="e">
        <f>SUMIF(#REF!,'Brewing_Plan_2012 (2)'!AH$7,#REF!)</f>
        <v>#REF!</v>
      </c>
      <c r="AJ13" s="12" t="e">
        <f>SUMIF(#REF!,'Brewing_Plan_2012 (2)'!AI$7,#REF!)</f>
        <v>#REF!</v>
      </c>
      <c r="AK13" s="13" t="e">
        <f t="shared" si="4"/>
        <v>#REF!</v>
      </c>
      <c r="AL13" s="10" t="e">
        <f>SUMIF(#REF!,'Brewing_Plan_2012 (2)'!$A13,#REF!)</f>
        <v>#REF!</v>
      </c>
      <c r="AM13" s="11" t="e">
        <f>SUMIF(#REF!,'Brewing_Plan_2012 (2)'!$A13,#REF!)</f>
        <v>#REF!</v>
      </c>
      <c r="AN13" s="11" t="e">
        <f>SUMIF(#REF!,'Brewing_Plan_2012 (2)'!$A13,#REF!)</f>
        <v>#REF!</v>
      </c>
      <c r="AO13" s="12" t="e">
        <f>SUMIF(#REF!,'Brewing_Plan_2012 (2)'!AN$7,#REF!)</f>
        <v>#REF!</v>
      </c>
      <c r="AP13" s="12" t="e">
        <f>SUMIF(#REF!,'Brewing_Plan_2012 (2)'!AO$7,#REF!)</f>
        <v>#REF!</v>
      </c>
      <c r="AQ13" s="13" t="e">
        <f t="shared" si="5"/>
        <v>#REF!</v>
      </c>
      <c r="AR13" s="10" t="e">
        <f>SUMIF(#REF!,'Brewing_Plan_2012 (2)'!$A13,#REF!)</f>
        <v>#REF!</v>
      </c>
      <c r="AS13" s="11" t="e">
        <f>SUMIF(#REF!,'Brewing_Plan_2012 (2)'!$A13,#REF!)</f>
        <v>#REF!</v>
      </c>
      <c r="AT13" s="11" t="e">
        <f>SUMIF(#REF!,'Brewing_Plan_2012 (2)'!$A13,#REF!)</f>
        <v>#REF!</v>
      </c>
      <c r="AU13" s="12" t="e">
        <f>SUMIF(#REF!,'Brewing_Plan_2012 (2)'!AT$7,#REF!)</f>
        <v>#REF!</v>
      </c>
      <c r="AV13" s="12" t="e">
        <f>SUMIF(#REF!,'Brewing_Plan_2012 (2)'!AU$7,#REF!)</f>
        <v>#REF!</v>
      </c>
      <c r="AW13" s="13" t="e">
        <f t="shared" si="6"/>
        <v>#REF!</v>
      </c>
      <c r="AX13" s="10" t="e">
        <f>SUMIF(#REF!,'Brewing_Plan_2012 (2)'!$A13,#REF!)</f>
        <v>#REF!</v>
      </c>
      <c r="AY13" s="11" t="e">
        <f>SUMIF(#REF!,'Brewing_Plan_2012 (2)'!$A13,#REF!)</f>
        <v>#REF!</v>
      </c>
      <c r="AZ13" s="11" t="e">
        <f>SUMIF(#REF!,'Brewing_Plan_2012 (2)'!$A13,#REF!)</f>
        <v>#REF!</v>
      </c>
      <c r="BA13" s="12" t="e">
        <f>SUMIF(#REF!,'Brewing_Plan_2012 (2)'!AZ$7,#REF!)</f>
        <v>#REF!</v>
      </c>
      <c r="BB13" s="12" t="e">
        <f>SUMIF(#REF!,'Brewing_Plan_2012 (2)'!BA$7,#REF!)</f>
        <v>#REF!</v>
      </c>
      <c r="BC13" s="13" t="e">
        <f t="shared" si="7"/>
        <v>#REF!</v>
      </c>
      <c r="BD13" s="10" t="e">
        <f>SUMIF(#REF!,'Brewing_Plan_2012 (2)'!$A13,#REF!)</f>
        <v>#REF!</v>
      </c>
      <c r="BE13" s="11" t="e">
        <f>SUMIF(#REF!,'Brewing_Plan_2012 (2)'!$A13,#REF!)</f>
        <v>#REF!</v>
      </c>
      <c r="BF13" s="11" t="e">
        <f>SUMIF(#REF!,'Brewing_Plan_2012 (2)'!$A13,#REF!)</f>
        <v>#REF!</v>
      </c>
      <c r="BG13" s="12" t="e">
        <f>SUMIF(#REF!,'Brewing_Plan_2012 (2)'!BF$7,#REF!)</f>
        <v>#REF!</v>
      </c>
      <c r="BH13" s="12" t="e">
        <f>SUMIF(#REF!,'Brewing_Plan_2012 (2)'!BG$7,#REF!)</f>
        <v>#REF!</v>
      </c>
      <c r="BI13" s="13" t="e">
        <f t="shared" si="8"/>
        <v>#REF!</v>
      </c>
      <c r="BJ13" s="10" t="e">
        <f>SUMIF(#REF!,'Brewing_Plan_2012 (2)'!$A13,#REF!)</f>
        <v>#REF!</v>
      </c>
      <c r="BK13" s="11" t="e">
        <f>SUMIF(#REF!,'Brewing_Plan_2012 (2)'!$A13,#REF!)</f>
        <v>#REF!</v>
      </c>
      <c r="BL13" s="11" t="e">
        <f>SUMIF(#REF!,'Brewing_Plan_2012 (2)'!$A13,#REF!)</f>
        <v>#REF!</v>
      </c>
      <c r="BM13" s="12" t="e">
        <f>SUMIF(#REF!,'Brewing_Plan_2012 (2)'!BL$7,#REF!)</f>
        <v>#REF!</v>
      </c>
      <c r="BN13" s="12" t="e">
        <f>SUMIF(#REF!,'Brewing_Plan_2012 (2)'!BM$7,#REF!)</f>
        <v>#REF!</v>
      </c>
      <c r="BO13" s="13" t="e">
        <f t="shared" si="9"/>
        <v>#REF!</v>
      </c>
      <c r="BP13" s="10" t="e">
        <f>SUMIF(#REF!,'Brewing_Plan_2012 (2)'!$A13,#REF!)</f>
        <v>#REF!</v>
      </c>
      <c r="BQ13" s="11" t="e">
        <f>SUMIF(#REF!,'Brewing_Plan_2012 (2)'!$A13,#REF!)</f>
        <v>#REF!</v>
      </c>
      <c r="BR13" s="11" t="e">
        <f>SUMIF(#REF!,'Brewing_Plan_2012 (2)'!$A13,#REF!)</f>
        <v>#REF!</v>
      </c>
      <c r="BS13" s="12" t="e">
        <f>SUMIF(#REF!,'Brewing_Plan_2012 (2)'!BR$7,#REF!)</f>
        <v>#REF!</v>
      </c>
      <c r="BT13" s="12" t="e">
        <f>SUMIF(#REF!,'Brewing_Plan_2012 (2)'!BS$7,#REF!)</f>
        <v>#REF!</v>
      </c>
      <c r="BU13" s="13" t="e">
        <f t="shared" si="10"/>
        <v>#REF!</v>
      </c>
      <c r="BV13" s="10" t="e">
        <f t="shared" si="14"/>
        <v>#REF!</v>
      </c>
      <c r="BW13" s="11" t="e">
        <f t="shared" si="11"/>
        <v>#REF!</v>
      </c>
      <c r="BX13" s="11" t="e">
        <f t="shared" si="11"/>
        <v>#REF!</v>
      </c>
      <c r="BY13" s="12">
        <f t="shared" si="11"/>
        <v>0</v>
      </c>
      <c r="BZ13" s="12">
        <f t="shared" si="11"/>
        <v>0</v>
      </c>
      <c r="CA13" s="12" t="e">
        <f t="shared" si="11"/>
        <v>#REF!</v>
      </c>
      <c r="CB13" s="10" t="e">
        <f t="shared" si="15"/>
        <v>#REF!</v>
      </c>
      <c r="CC13" s="11" t="e">
        <f t="shared" si="12"/>
        <v>#REF!</v>
      </c>
      <c r="CD13" s="11" t="e">
        <f t="shared" si="12"/>
        <v>#REF!</v>
      </c>
      <c r="CE13" s="12" t="e">
        <f t="shared" si="12"/>
        <v>#REF!</v>
      </c>
      <c r="CF13" s="12" t="e">
        <f t="shared" si="12"/>
        <v>#REF!</v>
      </c>
      <c r="CG13" s="13" t="e">
        <f t="shared" si="12"/>
        <v>#REF!</v>
      </c>
    </row>
    <row r="14" spans="1:85" ht="15.6" x14ac:dyDescent="0.3">
      <c r="A14" s="9" t="s">
        <v>19</v>
      </c>
      <c r="B14" s="10" t="e">
        <f>SUMIF(#REF!,'Brewing_Plan_2012 (2)'!$A14,#REF!)</f>
        <v>#REF!</v>
      </c>
      <c r="C14" s="11" t="e">
        <f>SUMIF(#REF!,'Brewing_Plan_2012 (2)'!$A14,#REF!)</f>
        <v>#REF!</v>
      </c>
      <c r="D14" s="11" t="e">
        <f>SUMIF(#REF!,'Brewing_Plan_2012 (2)'!$A14,#REF!)</f>
        <v>#REF!</v>
      </c>
      <c r="E14" s="12" t="e">
        <f>SUMIF(#REF!,'Brewing_Plan_2012 (2)'!D$7,#REF!)</f>
        <v>#REF!</v>
      </c>
      <c r="F14" s="12" t="e">
        <f>SUMIF(#REF!,'Brewing_Plan_2012 (2)'!E$7,#REF!)</f>
        <v>#REF!</v>
      </c>
      <c r="G14" s="13" t="e">
        <f t="shared" si="13"/>
        <v>#REF!</v>
      </c>
      <c r="H14" s="10" t="e">
        <f>SUMIF(#REF!,'Brewing_Plan_2012 (2)'!$A14,#REF!)</f>
        <v>#REF!</v>
      </c>
      <c r="I14" s="11" t="e">
        <f>SUMIF(#REF!,'Brewing_Plan_2012 (2)'!$A14,#REF!)</f>
        <v>#REF!</v>
      </c>
      <c r="J14" s="11" t="e">
        <f>SUMIF(#REF!,'Brewing_Plan_2012 (2)'!$A14,#REF!)</f>
        <v>#REF!</v>
      </c>
      <c r="K14" s="12" t="e">
        <f>SUMIF(#REF!,'Brewing_Plan_2012 (2)'!J$7,#REF!)</f>
        <v>#REF!</v>
      </c>
      <c r="L14" s="12" t="e">
        <f>SUMIF(#REF!,'Brewing_Plan_2012 (2)'!K$7,#REF!)</f>
        <v>#REF!</v>
      </c>
      <c r="M14" s="13" t="e">
        <f t="shared" si="0"/>
        <v>#REF!</v>
      </c>
      <c r="N14" s="10" t="e">
        <f>SUMIF(#REF!,'Brewing_Plan_2012 (2)'!$A14,#REF!)</f>
        <v>#REF!</v>
      </c>
      <c r="O14" s="11" t="e">
        <f>SUMIF(#REF!,'Brewing_Plan_2012 (2)'!$A14,#REF!)</f>
        <v>#REF!</v>
      </c>
      <c r="P14" s="11" t="e">
        <f>SUMIF(#REF!,'Brewing_Plan_2012 (2)'!$A14,#REF!)</f>
        <v>#REF!</v>
      </c>
      <c r="Q14" s="11" t="e">
        <f>SUMIF(#REF!,'Brewing_Plan_2012 (2)'!P$7,#REF!)</f>
        <v>#REF!</v>
      </c>
      <c r="R14" s="12" t="e">
        <f>SUMIF(#REF!,'Brewing_Plan_2012 (2)'!Q$7,#REF!)</f>
        <v>#REF!</v>
      </c>
      <c r="S14" s="13" t="e">
        <f t="shared" si="1"/>
        <v>#REF!</v>
      </c>
      <c r="T14" s="10" t="e">
        <f>SUMIF(#REF!,'Brewing_Plan_2012 (2)'!$A14,#REF!)</f>
        <v>#REF!</v>
      </c>
      <c r="U14" s="11" t="e">
        <f>SUMIF(#REF!,'Brewing_Plan_2012 (2)'!$A14,#REF!)</f>
        <v>#REF!</v>
      </c>
      <c r="V14" s="11" t="e">
        <f>SUMIF(#REF!,'Brewing_Plan_2012 (2)'!$A14,#REF!)</f>
        <v>#REF!</v>
      </c>
      <c r="W14" s="11" t="e">
        <f>SUMIF(#REF!,'Brewing_Plan_2012 (2)'!V$7,#REF!)</f>
        <v>#REF!</v>
      </c>
      <c r="X14" s="12" t="e">
        <f>SUMIF(#REF!,'Brewing_Plan_2012 (2)'!W$7,#REF!)</f>
        <v>#REF!</v>
      </c>
      <c r="Y14" s="13" t="e">
        <f t="shared" si="2"/>
        <v>#REF!</v>
      </c>
      <c r="Z14" s="10" t="e">
        <f>SUMIF(#REF!,'Brewing_Plan_2012 (2)'!$A14,#REF!)</f>
        <v>#REF!</v>
      </c>
      <c r="AA14" s="11" t="e">
        <f>SUMIF(#REF!,'Brewing_Plan_2012 (2)'!$A14,#REF!)</f>
        <v>#REF!</v>
      </c>
      <c r="AB14" s="11" t="e">
        <f>SUMIF(#REF!,'Brewing_Plan_2012 (2)'!$A14,#REF!)</f>
        <v>#REF!</v>
      </c>
      <c r="AC14" s="12" t="e">
        <f>SUMIF(#REF!,'Brewing_Plan_2012 (2)'!AB$7,#REF!)</f>
        <v>#REF!</v>
      </c>
      <c r="AD14" s="12" t="e">
        <f>SUMIF(#REF!,'Brewing_Plan_2012 (2)'!AC$7,#REF!)</f>
        <v>#REF!</v>
      </c>
      <c r="AE14" s="13" t="e">
        <f t="shared" si="3"/>
        <v>#REF!</v>
      </c>
      <c r="AF14" s="10" t="e">
        <f>SUMIF(#REF!,'Brewing_Plan_2012 (2)'!$A14,#REF!)</f>
        <v>#REF!</v>
      </c>
      <c r="AG14" s="11" t="e">
        <f>SUMIF(#REF!,'Brewing_Plan_2012 (2)'!$A14,#REF!)</f>
        <v>#REF!</v>
      </c>
      <c r="AH14" s="11" t="e">
        <f>SUMIF(#REF!,'Brewing_Plan_2012 (2)'!$A14,#REF!)</f>
        <v>#REF!</v>
      </c>
      <c r="AI14" s="12" t="e">
        <f>SUMIF(#REF!,'Brewing_Plan_2012 (2)'!AH$7,#REF!)</f>
        <v>#REF!</v>
      </c>
      <c r="AJ14" s="12" t="e">
        <f>SUMIF(#REF!,'Brewing_Plan_2012 (2)'!AI$7,#REF!)</f>
        <v>#REF!</v>
      </c>
      <c r="AK14" s="13" t="e">
        <f t="shared" si="4"/>
        <v>#REF!</v>
      </c>
      <c r="AL14" s="10" t="e">
        <f>SUMIF(#REF!,'Brewing_Plan_2012 (2)'!$A14,#REF!)</f>
        <v>#REF!</v>
      </c>
      <c r="AM14" s="11" t="e">
        <f>SUMIF(#REF!,'Brewing_Plan_2012 (2)'!$A14,#REF!)</f>
        <v>#REF!</v>
      </c>
      <c r="AN14" s="11" t="e">
        <f>SUMIF(#REF!,'Brewing_Plan_2012 (2)'!$A14,#REF!)</f>
        <v>#REF!</v>
      </c>
      <c r="AO14" s="12" t="e">
        <f>SUMIF(#REF!,'Brewing_Plan_2012 (2)'!AN$7,#REF!)</f>
        <v>#REF!</v>
      </c>
      <c r="AP14" s="12" t="e">
        <f>SUMIF(#REF!,'Brewing_Plan_2012 (2)'!AO$7,#REF!)</f>
        <v>#REF!</v>
      </c>
      <c r="AQ14" s="13" t="e">
        <f t="shared" si="5"/>
        <v>#REF!</v>
      </c>
      <c r="AR14" s="10" t="e">
        <f>SUMIF(#REF!,'Brewing_Plan_2012 (2)'!$A14,#REF!)</f>
        <v>#REF!</v>
      </c>
      <c r="AS14" s="11" t="e">
        <f>SUMIF(#REF!,'Brewing_Plan_2012 (2)'!$A14,#REF!)</f>
        <v>#REF!</v>
      </c>
      <c r="AT14" s="11" t="e">
        <f>SUMIF(#REF!,'Brewing_Plan_2012 (2)'!$A14,#REF!)</f>
        <v>#REF!</v>
      </c>
      <c r="AU14" s="12" t="e">
        <f>SUMIF(#REF!,'Brewing_Plan_2012 (2)'!AT$7,#REF!)</f>
        <v>#REF!</v>
      </c>
      <c r="AV14" s="12" t="e">
        <f>SUMIF(#REF!,'Brewing_Plan_2012 (2)'!AU$7,#REF!)</f>
        <v>#REF!</v>
      </c>
      <c r="AW14" s="13" t="e">
        <f t="shared" si="6"/>
        <v>#REF!</v>
      </c>
      <c r="AX14" s="10" t="e">
        <f>SUMIF(#REF!,'Brewing_Plan_2012 (2)'!$A14,#REF!)</f>
        <v>#REF!</v>
      </c>
      <c r="AY14" s="11" t="e">
        <f>SUMIF(#REF!,'Brewing_Plan_2012 (2)'!$A14,#REF!)</f>
        <v>#REF!</v>
      </c>
      <c r="AZ14" s="11" t="e">
        <f>SUMIF(#REF!,'Brewing_Plan_2012 (2)'!$A14,#REF!)</f>
        <v>#REF!</v>
      </c>
      <c r="BA14" s="12" t="e">
        <f>SUMIF(#REF!,'Brewing_Plan_2012 (2)'!AZ$7,#REF!)</f>
        <v>#REF!</v>
      </c>
      <c r="BB14" s="12" t="e">
        <f>SUMIF(#REF!,'Brewing_Plan_2012 (2)'!BA$7,#REF!)</f>
        <v>#REF!</v>
      </c>
      <c r="BC14" s="13" t="e">
        <f t="shared" si="7"/>
        <v>#REF!</v>
      </c>
      <c r="BD14" s="10" t="e">
        <f>SUMIF(#REF!,'Brewing_Plan_2012 (2)'!$A14,#REF!)</f>
        <v>#REF!</v>
      </c>
      <c r="BE14" s="11" t="e">
        <f>SUMIF(#REF!,'Brewing_Plan_2012 (2)'!$A14,#REF!)</f>
        <v>#REF!</v>
      </c>
      <c r="BF14" s="11" t="e">
        <f>SUMIF(#REF!,'Brewing_Plan_2012 (2)'!$A14,#REF!)</f>
        <v>#REF!</v>
      </c>
      <c r="BG14" s="12" t="e">
        <f>SUMIF(#REF!,'Brewing_Plan_2012 (2)'!BF$7,#REF!)</f>
        <v>#REF!</v>
      </c>
      <c r="BH14" s="12" t="e">
        <f>SUMIF(#REF!,'Brewing_Plan_2012 (2)'!BG$7,#REF!)</f>
        <v>#REF!</v>
      </c>
      <c r="BI14" s="13" t="e">
        <f t="shared" si="8"/>
        <v>#REF!</v>
      </c>
      <c r="BJ14" s="10" t="e">
        <f>SUMIF(#REF!,'Brewing_Plan_2012 (2)'!$A14,#REF!)</f>
        <v>#REF!</v>
      </c>
      <c r="BK14" s="11" t="e">
        <f>SUMIF(#REF!,'Brewing_Plan_2012 (2)'!$A14,#REF!)</f>
        <v>#REF!</v>
      </c>
      <c r="BL14" s="11" t="e">
        <f>SUMIF(#REF!,'Brewing_Plan_2012 (2)'!$A14,#REF!)</f>
        <v>#REF!</v>
      </c>
      <c r="BM14" s="12" t="e">
        <f>SUMIF(#REF!,'Brewing_Plan_2012 (2)'!BL$7,#REF!)</f>
        <v>#REF!</v>
      </c>
      <c r="BN14" s="12" t="e">
        <f>SUMIF(#REF!,'Brewing_Plan_2012 (2)'!BM$7,#REF!)</f>
        <v>#REF!</v>
      </c>
      <c r="BO14" s="13" t="e">
        <f t="shared" si="9"/>
        <v>#REF!</v>
      </c>
      <c r="BP14" s="10" t="e">
        <f>SUMIF(#REF!,'Brewing_Plan_2012 (2)'!$A14,#REF!)</f>
        <v>#REF!</v>
      </c>
      <c r="BQ14" s="11" t="e">
        <f>SUMIF(#REF!,'Brewing_Plan_2012 (2)'!$A14,#REF!)</f>
        <v>#REF!</v>
      </c>
      <c r="BR14" s="11" t="e">
        <f>SUMIF(#REF!,'Brewing_Plan_2012 (2)'!$A14,#REF!)</f>
        <v>#REF!</v>
      </c>
      <c r="BS14" s="12" t="e">
        <f>SUMIF(#REF!,'Brewing_Plan_2012 (2)'!BR$7,#REF!)</f>
        <v>#REF!</v>
      </c>
      <c r="BT14" s="12" t="e">
        <f>SUMIF(#REF!,'Brewing_Plan_2012 (2)'!BS$7,#REF!)</f>
        <v>#REF!</v>
      </c>
      <c r="BU14" s="13" t="e">
        <f t="shared" si="10"/>
        <v>#REF!</v>
      </c>
      <c r="BV14" s="10" t="e">
        <f t="shared" si="14"/>
        <v>#REF!</v>
      </c>
      <c r="BW14" s="11" t="e">
        <f t="shared" si="11"/>
        <v>#REF!</v>
      </c>
      <c r="BX14" s="11" t="e">
        <f t="shared" si="11"/>
        <v>#REF!</v>
      </c>
      <c r="BY14" s="12">
        <f t="shared" si="11"/>
        <v>0</v>
      </c>
      <c r="BZ14" s="12">
        <f t="shared" si="11"/>
        <v>0</v>
      </c>
      <c r="CA14" s="12" t="e">
        <f t="shared" si="11"/>
        <v>#REF!</v>
      </c>
      <c r="CB14" s="10" t="e">
        <f t="shared" si="15"/>
        <v>#REF!</v>
      </c>
      <c r="CC14" s="11" t="e">
        <f t="shared" si="12"/>
        <v>#REF!</v>
      </c>
      <c r="CD14" s="11" t="e">
        <f t="shared" si="12"/>
        <v>#REF!</v>
      </c>
      <c r="CE14" s="12" t="e">
        <f t="shared" si="12"/>
        <v>#REF!</v>
      </c>
      <c r="CF14" s="12" t="e">
        <f t="shared" si="12"/>
        <v>#REF!</v>
      </c>
      <c r="CG14" s="13" t="e">
        <f t="shared" si="12"/>
        <v>#REF!</v>
      </c>
    </row>
    <row r="15" spans="1:85" ht="15.6" x14ac:dyDescent="0.3">
      <c r="A15" s="9" t="s">
        <v>20</v>
      </c>
      <c r="B15" s="10" t="e">
        <f>SUMIF(#REF!,'Brewing_Plan_2012 (2)'!$A15,#REF!)</f>
        <v>#REF!</v>
      </c>
      <c r="C15" s="11" t="e">
        <f>SUMIF(#REF!,'Brewing_Plan_2012 (2)'!$A15,#REF!)</f>
        <v>#REF!</v>
      </c>
      <c r="D15" s="11" t="e">
        <f>SUMIF(#REF!,'Brewing_Plan_2012 (2)'!$A15,#REF!)</f>
        <v>#REF!</v>
      </c>
      <c r="E15" s="12" t="e">
        <f>SUMIF(#REF!,'Brewing_Plan_2012 (2)'!D$7,#REF!)</f>
        <v>#REF!</v>
      </c>
      <c r="F15" s="12" t="e">
        <f>SUMIF(#REF!,'Brewing_Plan_2012 (2)'!E$7,#REF!)</f>
        <v>#REF!</v>
      </c>
      <c r="G15" s="13" t="e">
        <f t="shared" si="13"/>
        <v>#REF!</v>
      </c>
      <c r="H15" s="10" t="e">
        <f>SUMIF(#REF!,'Brewing_Plan_2012 (2)'!$A15,#REF!)</f>
        <v>#REF!</v>
      </c>
      <c r="I15" s="11" t="e">
        <f>SUMIF(#REF!,'Brewing_Plan_2012 (2)'!$A15,#REF!)</f>
        <v>#REF!</v>
      </c>
      <c r="J15" s="11" t="e">
        <f>SUMIF(#REF!,'Brewing_Plan_2012 (2)'!$A15,#REF!)</f>
        <v>#REF!</v>
      </c>
      <c r="K15" s="12" t="e">
        <f>SUMIF(#REF!,'Brewing_Plan_2012 (2)'!J$7,#REF!)</f>
        <v>#REF!</v>
      </c>
      <c r="L15" s="12" t="e">
        <f>SUMIF(#REF!,'Brewing_Plan_2012 (2)'!K$7,#REF!)</f>
        <v>#REF!</v>
      </c>
      <c r="M15" s="13" t="e">
        <f t="shared" si="0"/>
        <v>#REF!</v>
      </c>
      <c r="N15" s="10" t="e">
        <f>SUMIF(#REF!,'Brewing_Plan_2012 (2)'!$A15,#REF!)</f>
        <v>#REF!</v>
      </c>
      <c r="O15" s="11" t="e">
        <f>SUMIF(#REF!,'Brewing_Plan_2012 (2)'!$A15,#REF!)</f>
        <v>#REF!</v>
      </c>
      <c r="P15" s="11" t="e">
        <f>SUMIF(#REF!,'Brewing_Plan_2012 (2)'!$A15,#REF!)</f>
        <v>#REF!</v>
      </c>
      <c r="Q15" s="11" t="e">
        <f>SUMIF(#REF!,'Brewing_Plan_2012 (2)'!P$7,#REF!)</f>
        <v>#REF!</v>
      </c>
      <c r="R15" s="12" t="e">
        <f>SUMIF(#REF!,'Brewing_Plan_2012 (2)'!Q$7,#REF!)</f>
        <v>#REF!</v>
      </c>
      <c r="S15" s="13" t="e">
        <f t="shared" si="1"/>
        <v>#REF!</v>
      </c>
      <c r="T15" s="10" t="e">
        <f>SUMIF(#REF!,'Brewing_Plan_2012 (2)'!$A15,#REF!)</f>
        <v>#REF!</v>
      </c>
      <c r="U15" s="11" t="e">
        <f>SUMIF(#REF!,'Brewing_Plan_2012 (2)'!$A15,#REF!)</f>
        <v>#REF!</v>
      </c>
      <c r="V15" s="11" t="e">
        <f>SUMIF(#REF!,'Brewing_Plan_2012 (2)'!$A15,#REF!)</f>
        <v>#REF!</v>
      </c>
      <c r="W15" s="11" t="e">
        <f>SUMIF(#REF!,'Brewing_Plan_2012 (2)'!V$7,#REF!)</f>
        <v>#REF!</v>
      </c>
      <c r="X15" s="12" t="e">
        <f>SUMIF(#REF!,'Brewing_Plan_2012 (2)'!W$7,#REF!)</f>
        <v>#REF!</v>
      </c>
      <c r="Y15" s="13" t="e">
        <f t="shared" si="2"/>
        <v>#REF!</v>
      </c>
      <c r="Z15" s="10" t="e">
        <f>SUMIF(#REF!,'Brewing_Plan_2012 (2)'!$A15,#REF!)</f>
        <v>#REF!</v>
      </c>
      <c r="AA15" s="11" t="e">
        <f>SUMIF(#REF!,'Brewing_Plan_2012 (2)'!$A15,#REF!)</f>
        <v>#REF!</v>
      </c>
      <c r="AB15" s="11" t="e">
        <f>SUMIF(#REF!,'Brewing_Plan_2012 (2)'!$A15,#REF!)</f>
        <v>#REF!</v>
      </c>
      <c r="AC15" s="12" t="e">
        <f>SUMIF(#REF!,'Brewing_Plan_2012 (2)'!AB$7,#REF!)</f>
        <v>#REF!</v>
      </c>
      <c r="AD15" s="12" t="e">
        <f>SUMIF(#REF!,'Brewing_Plan_2012 (2)'!AC$7,#REF!)</f>
        <v>#REF!</v>
      </c>
      <c r="AE15" s="13" t="e">
        <f t="shared" si="3"/>
        <v>#REF!</v>
      </c>
      <c r="AF15" s="10" t="e">
        <f>SUMIF(#REF!,'Brewing_Plan_2012 (2)'!$A15,#REF!)</f>
        <v>#REF!</v>
      </c>
      <c r="AG15" s="11" t="e">
        <f>SUMIF(#REF!,'Brewing_Plan_2012 (2)'!$A15,#REF!)</f>
        <v>#REF!</v>
      </c>
      <c r="AH15" s="11" t="e">
        <f>SUMIF(#REF!,'Brewing_Plan_2012 (2)'!$A15,#REF!)</f>
        <v>#REF!</v>
      </c>
      <c r="AI15" s="12" t="e">
        <f>SUMIF(#REF!,'Brewing_Plan_2012 (2)'!AH$7,#REF!)</f>
        <v>#REF!</v>
      </c>
      <c r="AJ15" s="12" t="e">
        <f>SUMIF(#REF!,'Brewing_Plan_2012 (2)'!AI$7,#REF!)</f>
        <v>#REF!</v>
      </c>
      <c r="AK15" s="13" t="e">
        <f t="shared" si="4"/>
        <v>#REF!</v>
      </c>
      <c r="AL15" s="10" t="e">
        <f>SUMIF(#REF!,'Brewing_Plan_2012 (2)'!$A15,#REF!)</f>
        <v>#REF!</v>
      </c>
      <c r="AM15" s="11" t="e">
        <f>SUMIF(#REF!,'Brewing_Plan_2012 (2)'!$A15,#REF!)</f>
        <v>#REF!</v>
      </c>
      <c r="AN15" s="11" t="e">
        <f>SUMIF(#REF!,'Brewing_Plan_2012 (2)'!$A15,#REF!)</f>
        <v>#REF!</v>
      </c>
      <c r="AO15" s="12" t="e">
        <f>SUMIF(#REF!,'Brewing_Plan_2012 (2)'!AN$7,#REF!)</f>
        <v>#REF!</v>
      </c>
      <c r="AP15" s="12" t="e">
        <f>SUMIF(#REF!,'Brewing_Plan_2012 (2)'!AO$7,#REF!)</f>
        <v>#REF!</v>
      </c>
      <c r="AQ15" s="13" t="e">
        <f t="shared" si="5"/>
        <v>#REF!</v>
      </c>
      <c r="AR15" s="10" t="e">
        <f>SUMIF(#REF!,'Brewing_Plan_2012 (2)'!$A15,#REF!)</f>
        <v>#REF!</v>
      </c>
      <c r="AS15" s="11" t="e">
        <f>SUMIF(#REF!,'Brewing_Plan_2012 (2)'!$A15,#REF!)</f>
        <v>#REF!</v>
      </c>
      <c r="AT15" s="11" t="e">
        <f>SUMIF(#REF!,'Brewing_Plan_2012 (2)'!$A15,#REF!)</f>
        <v>#REF!</v>
      </c>
      <c r="AU15" s="12" t="e">
        <f>SUMIF(#REF!,'Brewing_Plan_2012 (2)'!AT$7,#REF!)</f>
        <v>#REF!</v>
      </c>
      <c r="AV15" s="12" t="e">
        <f>SUMIF(#REF!,'Brewing_Plan_2012 (2)'!AU$7,#REF!)</f>
        <v>#REF!</v>
      </c>
      <c r="AW15" s="13" t="e">
        <f t="shared" si="6"/>
        <v>#REF!</v>
      </c>
      <c r="AX15" s="10" t="e">
        <f>SUMIF(#REF!,'Brewing_Plan_2012 (2)'!$A15,#REF!)</f>
        <v>#REF!</v>
      </c>
      <c r="AY15" s="11" t="e">
        <f>SUMIF(#REF!,'Brewing_Plan_2012 (2)'!$A15,#REF!)</f>
        <v>#REF!</v>
      </c>
      <c r="AZ15" s="11" t="e">
        <f>SUMIF(#REF!,'Brewing_Plan_2012 (2)'!$A15,#REF!)</f>
        <v>#REF!</v>
      </c>
      <c r="BA15" s="12" t="e">
        <f>SUMIF(#REF!,'Brewing_Plan_2012 (2)'!AZ$7,#REF!)</f>
        <v>#REF!</v>
      </c>
      <c r="BB15" s="12" t="e">
        <f>SUMIF(#REF!,'Brewing_Plan_2012 (2)'!BA$7,#REF!)</f>
        <v>#REF!</v>
      </c>
      <c r="BC15" s="13" t="e">
        <f t="shared" si="7"/>
        <v>#REF!</v>
      </c>
      <c r="BD15" s="10" t="e">
        <f>SUMIF(#REF!,'Brewing_Plan_2012 (2)'!$A15,#REF!)</f>
        <v>#REF!</v>
      </c>
      <c r="BE15" s="11" t="e">
        <f>SUMIF(#REF!,'Brewing_Plan_2012 (2)'!$A15,#REF!)</f>
        <v>#REF!</v>
      </c>
      <c r="BF15" s="11" t="e">
        <f>SUMIF(#REF!,'Brewing_Plan_2012 (2)'!$A15,#REF!)</f>
        <v>#REF!</v>
      </c>
      <c r="BG15" s="12" t="e">
        <f>SUMIF(#REF!,'Brewing_Plan_2012 (2)'!BF$7,#REF!)</f>
        <v>#REF!</v>
      </c>
      <c r="BH15" s="12" t="e">
        <f>SUMIF(#REF!,'Brewing_Plan_2012 (2)'!BG$7,#REF!)</f>
        <v>#REF!</v>
      </c>
      <c r="BI15" s="13" t="e">
        <f t="shared" si="8"/>
        <v>#REF!</v>
      </c>
      <c r="BJ15" s="10" t="e">
        <f>SUMIF(#REF!,'Brewing_Plan_2012 (2)'!$A15,#REF!)</f>
        <v>#REF!</v>
      </c>
      <c r="BK15" s="11" t="e">
        <f>SUMIF(#REF!,'Brewing_Plan_2012 (2)'!$A15,#REF!)</f>
        <v>#REF!</v>
      </c>
      <c r="BL15" s="11" t="e">
        <f>SUMIF(#REF!,'Brewing_Plan_2012 (2)'!$A15,#REF!)</f>
        <v>#REF!</v>
      </c>
      <c r="BM15" s="12" t="e">
        <f>SUMIF(#REF!,'Brewing_Plan_2012 (2)'!BL$7,#REF!)</f>
        <v>#REF!</v>
      </c>
      <c r="BN15" s="12" t="e">
        <f>SUMIF(#REF!,'Brewing_Plan_2012 (2)'!BM$7,#REF!)</f>
        <v>#REF!</v>
      </c>
      <c r="BO15" s="13" t="e">
        <f t="shared" si="9"/>
        <v>#REF!</v>
      </c>
      <c r="BP15" s="10" t="e">
        <f>SUMIF(#REF!,'Brewing_Plan_2012 (2)'!$A15,#REF!)</f>
        <v>#REF!</v>
      </c>
      <c r="BQ15" s="11" t="e">
        <f>SUMIF(#REF!,'Brewing_Plan_2012 (2)'!$A15,#REF!)</f>
        <v>#REF!</v>
      </c>
      <c r="BR15" s="11" t="e">
        <f>SUMIF(#REF!,'Brewing_Plan_2012 (2)'!$A15,#REF!)</f>
        <v>#REF!</v>
      </c>
      <c r="BS15" s="12" t="e">
        <f>SUMIF(#REF!,'Brewing_Plan_2012 (2)'!BR$7,#REF!)</f>
        <v>#REF!</v>
      </c>
      <c r="BT15" s="12" t="e">
        <f>SUMIF(#REF!,'Brewing_Plan_2012 (2)'!BS$7,#REF!)</f>
        <v>#REF!</v>
      </c>
      <c r="BU15" s="13" t="e">
        <f t="shared" si="10"/>
        <v>#REF!</v>
      </c>
      <c r="BV15" s="10" t="e">
        <f t="shared" si="14"/>
        <v>#REF!</v>
      </c>
      <c r="BW15" s="11" t="e">
        <f t="shared" si="11"/>
        <v>#REF!</v>
      </c>
      <c r="BX15" s="11" t="e">
        <f t="shared" si="11"/>
        <v>#REF!</v>
      </c>
      <c r="BY15" s="12">
        <f t="shared" si="11"/>
        <v>0</v>
      </c>
      <c r="BZ15" s="12">
        <f t="shared" si="11"/>
        <v>0</v>
      </c>
      <c r="CA15" s="12" t="e">
        <f t="shared" si="11"/>
        <v>#REF!</v>
      </c>
      <c r="CB15" s="10" t="e">
        <f t="shared" si="15"/>
        <v>#REF!</v>
      </c>
      <c r="CC15" s="11" t="e">
        <f t="shared" si="12"/>
        <v>#REF!</v>
      </c>
      <c r="CD15" s="11" t="e">
        <f t="shared" si="12"/>
        <v>#REF!</v>
      </c>
      <c r="CE15" s="12" t="e">
        <f t="shared" si="12"/>
        <v>#REF!</v>
      </c>
      <c r="CF15" s="12" t="e">
        <f t="shared" si="12"/>
        <v>#REF!</v>
      </c>
      <c r="CG15" s="13" t="e">
        <f t="shared" si="12"/>
        <v>#REF!</v>
      </c>
    </row>
    <row r="16" spans="1:85" ht="15.6" x14ac:dyDescent="0.3">
      <c r="A16" s="9" t="s">
        <v>21</v>
      </c>
      <c r="B16" s="10" t="e">
        <f>SUMIF(#REF!,'Brewing_Plan_2012 (2)'!$A16,#REF!)</f>
        <v>#REF!</v>
      </c>
      <c r="C16" s="11" t="e">
        <f>SUMIF(#REF!,'Brewing_Plan_2012 (2)'!$A16,#REF!)</f>
        <v>#REF!</v>
      </c>
      <c r="D16" s="11" t="e">
        <f>SUMIF(#REF!,'Brewing_Plan_2012 (2)'!$A16,#REF!)</f>
        <v>#REF!</v>
      </c>
      <c r="E16" s="12" t="e">
        <f>SUMIF(#REF!,'Brewing_Plan_2012 (2)'!D$7,#REF!)</f>
        <v>#REF!</v>
      </c>
      <c r="F16" s="12" t="e">
        <f>SUMIF(#REF!,'Brewing_Plan_2012 (2)'!E$7,#REF!)</f>
        <v>#REF!</v>
      </c>
      <c r="G16" s="13" t="e">
        <f t="shared" si="13"/>
        <v>#REF!</v>
      </c>
      <c r="H16" s="10" t="e">
        <f>SUMIF(#REF!,'Brewing_Plan_2012 (2)'!$A16,#REF!)</f>
        <v>#REF!</v>
      </c>
      <c r="I16" s="11" t="e">
        <f>SUMIF(#REF!,'Brewing_Plan_2012 (2)'!$A16,#REF!)</f>
        <v>#REF!</v>
      </c>
      <c r="J16" s="11" t="e">
        <f>SUMIF(#REF!,'Brewing_Plan_2012 (2)'!$A16,#REF!)</f>
        <v>#REF!</v>
      </c>
      <c r="K16" s="12" t="e">
        <f>SUMIF(#REF!,'Brewing_Plan_2012 (2)'!J$7,#REF!)</f>
        <v>#REF!</v>
      </c>
      <c r="L16" s="12" t="e">
        <f>SUMIF(#REF!,'Brewing_Plan_2012 (2)'!K$7,#REF!)</f>
        <v>#REF!</v>
      </c>
      <c r="M16" s="13" t="e">
        <f t="shared" si="0"/>
        <v>#REF!</v>
      </c>
      <c r="N16" s="10" t="e">
        <f>SUMIF(#REF!,'Brewing_Plan_2012 (2)'!$A16,#REF!)</f>
        <v>#REF!</v>
      </c>
      <c r="O16" s="11" t="e">
        <f>SUMIF(#REF!,'Brewing_Plan_2012 (2)'!$A16,#REF!)</f>
        <v>#REF!</v>
      </c>
      <c r="P16" s="11" t="e">
        <f>SUMIF(#REF!,'Brewing_Plan_2012 (2)'!$A16,#REF!)</f>
        <v>#REF!</v>
      </c>
      <c r="Q16" s="11" t="e">
        <f>SUMIF(#REF!,'Brewing_Plan_2012 (2)'!P$7,#REF!)</f>
        <v>#REF!</v>
      </c>
      <c r="R16" s="12" t="e">
        <f>SUMIF(#REF!,'Brewing_Plan_2012 (2)'!Q$7,#REF!)</f>
        <v>#REF!</v>
      </c>
      <c r="S16" s="13" t="e">
        <f t="shared" si="1"/>
        <v>#REF!</v>
      </c>
      <c r="T16" s="10" t="e">
        <f>SUMIF(#REF!,'Brewing_Plan_2012 (2)'!$A16,#REF!)</f>
        <v>#REF!</v>
      </c>
      <c r="U16" s="11" t="e">
        <f>SUMIF(#REF!,'Brewing_Plan_2012 (2)'!$A16,#REF!)</f>
        <v>#REF!</v>
      </c>
      <c r="V16" s="11" t="e">
        <f>SUMIF(#REF!,'Brewing_Plan_2012 (2)'!$A16,#REF!)</f>
        <v>#REF!</v>
      </c>
      <c r="W16" s="11" t="e">
        <f>SUMIF(#REF!,'Brewing_Plan_2012 (2)'!V$7,#REF!)</f>
        <v>#REF!</v>
      </c>
      <c r="X16" s="12" t="e">
        <f>SUMIF(#REF!,'Brewing_Plan_2012 (2)'!W$7,#REF!)</f>
        <v>#REF!</v>
      </c>
      <c r="Y16" s="13" t="e">
        <f t="shared" si="2"/>
        <v>#REF!</v>
      </c>
      <c r="Z16" s="10" t="e">
        <f>SUMIF(#REF!,'Brewing_Plan_2012 (2)'!$A16,#REF!)</f>
        <v>#REF!</v>
      </c>
      <c r="AA16" s="11" t="e">
        <f>SUMIF(#REF!,'Brewing_Plan_2012 (2)'!$A16,#REF!)</f>
        <v>#REF!</v>
      </c>
      <c r="AB16" s="11" t="e">
        <f>SUMIF(#REF!,'Brewing_Plan_2012 (2)'!$A16,#REF!)</f>
        <v>#REF!</v>
      </c>
      <c r="AC16" s="12" t="e">
        <f>SUMIF(#REF!,'Brewing_Plan_2012 (2)'!AB$7,#REF!)</f>
        <v>#REF!</v>
      </c>
      <c r="AD16" s="12" t="e">
        <f>SUMIF(#REF!,'Brewing_Plan_2012 (2)'!AC$7,#REF!)</f>
        <v>#REF!</v>
      </c>
      <c r="AE16" s="13" t="e">
        <f t="shared" si="3"/>
        <v>#REF!</v>
      </c>
      <c r="AF16" s="10" t="e">
        <f>SUMIF(#REF!,'Brewing_Plan_2012 (2)'!$A16,#REF!)</f>
        <v>#REF!</v>
      </c>
      <c r="AG16" s="11" t="e">
        <f>SUMIF(#REF!,'Brewing_Plan_2012 (2)'!$A16,#REF!)</f>
        <v>#REF!</v>
      </c>
      <c r="AH16" s="11" t="e">
        <f>SUMIF(#REF!,'Brewing_Plan_2012 (2)'!$A16,#REF!)</f>
        <v>#REF!</v>
      </c>
      <c r="AI16" s="12" t="e">
        <f>SUMIF(#REF!,'Brewing_Plan_2012 (2)'!AH$7,#REF!)</f>
        <v>#REF!</v>
      </c>
      <c r="AJ16" s="12" t="e">
        <f>SUMIF(#REF!,'Brewing_Plan_2012 (2)'!AI$7,#REF!)</f>
        <v>#REF!</v>
      </c>
      <c r="AK16" s="13" t="e">
        <f t="shared" si="4"/>
        <v>#REF!</v>
      </c>
      <c r="AL16" s="10" t="e">
        <f>SUMIF(#REF!,'Brewing_Plan_2012 (2)'!$A16,#REF!)</f>
        <v>#REF!</v>
      </c>
      <c r="AM16" s="11" t="e">
        <f>SUMIF(#REF!,'Brewing_Plan_2012 (2)'!$A16,#REF!)</f>
        <v>#REF!</v>
      </c>
      <c r="AN16" s="11" t="e">
        <f>SUMIF(#REF!,'Brewing_Plan_2012 (2)'!$A16,#REF!)</f>
        <v>#REF!</v>
      </c>
      <c r="AO16" s="12" t="e">
        <f>SUMIF(#REF!,'Brewing_Plan_2012 (2)'!AN$7,#REF!)</f>
        <v>#REF!</v>
      </c>
      <c r="AP16" s="12" t="e">
        <f>SUMIF(#REF!,'Brewing_Plan_2012 (2)'!AO$7,#REF!)</f>
        <v>#REF!</v>
      </c>
      <c r="AQ16" s="13" t="e">
        <f t="shared" si="5"/>
        <v>#REF!</v>
      </c>
      <c r="AR16" s="10" t="e">
        <f>SUMIF(#REF!,'Brewing_Plan_2012 (2)'!$A16,#REF!)</f>
        <v>#REF!</v>
      </c>
      <c r="AS16" s="11" t="e">
        <f>SUMIF(#REF!,'Brewing_Plan_2012 (2)'!$A16,#REF!)</f>
        <v>#REF!</v>
      </c>
      <c r="AT16" s="11" t="e">
        <f>SUMIF(#REF!,'Brewing_Plan_2012 (2)'!$A16,#REF!)</f>
        <v>#REF!</v>
      </c>
      <c r="AU16" s="12" t="e">
        <f>SUMIF(#REF!,'Brewing_Plan_2012 (2)'!AT$7,#REF!)</f>
        <v>#REF!</v>
      </c>
      <c r="AV16" s="12" t="e">
        <f>SUMIF(#REF!,'Brewing_Plan_2012 (2)'!AU$7,#REF!)</f>
        <v>#REF!</v>
      </c>
      <c r="AW16" s="13" t="e">
        <f t="shared" si="6"/>
        <v>#REF!</v>
      </c>
      <c r="AX16" s="10" t="e">
        <f>SUMIF(#REF!,'Brewing_Plan_2012 (2)'!$A16,#REF!)</f>
        <v>#REF!</v>
      </c>
      <c r="AY16" s="11" t="e">
        <f>SUMIF(#REF!,'Brewing_Plan_2012 (2)'!$A16,#REF!)</f>
        <v>#REF!</v>
      </c>
      <c r="AZ16" s="11" t="e">
        <f>SUMIF(#REF!,'Brewing_Plan_2012 (2)'!$A16,#REF!)</f>
        <v>#REF!</v>
      </c>
      <c r="BA16" s="12" t="e">
        <f>SUMIF(#REF!,'Brewing_Plan_2012 (2)'!AZ$7,#REF!)</f>
        <v>#REF!</v>
      </c>
      <c r="BB16" s="12" t="e">
        <f>SUMIF(#REF!,'Brewing_Plan_2012 (2)'!BA$7,#REF!)</f>
        <v>#REF!</v>
      </c>
      <c r="BC16" s="13" t="e">
        <f t="shared" si="7"/>
        <v>#REF!</v>
      </c>
      <c r="BD16" s="10" t="e">
        <f>SUMIF(#REF!,'Brewing_Plan_2012 (2)'!$A16,#REF!)</f>
        <v>#REF!</v>
      </c>
      <c r="BE16" s="11" t="e">
        <f>SUMIF(#REF!,'Brewing_Plan_2012 (2)'!$A16,#REF!)</f>
        <v>#REF!</v>
      </c>
      <c r="BF16" s="11" t="e">
        <f>SUMIF(#REF!,'Brewing_Plan_2012 (2)'!$A16,#REF!)</f>
        <v>#REF!</v>
      </c>
      <c r="BG16" s="12" t="e">
        <f>SUMIF(#REF!,'Brewing_Plan_2012 (2)'!BF$7,#REF!)</f>
        <v>#REF!</v>
      </c>
      <c r="BH16" s="12" t="e">
        <f>SUMIF(#REF!,'Brewing_Plan_2012 (2)'!BG$7,#REF!)</f>
        <v>#REF!</v>
      </c>
      <c r="BI16" s="13" t="e">
        <f t="shared" si="8"/>
        <v>#REF!</v>
      </c>
      <c r="BJ16" s="10" t="e">
        <f>SUMIF(#REF!,'Brewing_Plan_2012 (2)'!$A16,#REF!)</f>
        <v>#REF!</v>
      </c>
      <c r="BK16" s="11" t="e">
        <f>SUMIF(#REF!,'Brewing_Plan_2012 (2)'!$A16,#REF!)</f>
        <v>#REF!</v>
      </c>
      <c r="BL16" s="11" t="e">
        <f>SUMIF(#REF!,'Brewing_Plan_2012 (2)'!$A16,#REF!)</f>
        <v>#REF!</v>
      </c>
      <c r="BM16" s="12" t="e">
        <f>SUMIF(#REF!,'Brewing_Plan_2012 (2)'!BL$7,#REF!)</f>
        <v>#REF!</v>
      </c>
      <c r="BN16" s="12" t="e">
        <f>SUMIF(#REF!,'Brewing_Plan_2012 (2)'!BM$7,#REF!)</f>
        <v>#REF!</v>
      </c>
      <c r="BO16" s="13" t="e">
        <f t="shared" si="9"/>
        <v>#REF!</v>
      </c>
      <c r="BP16" s="10" t="e">
        <f>SUMIF(#REF!,'Brewing_Plan_2012 (2)'!$A16,#REF!)</f>
        <v>#REF!</v>
      </c>
      <c r="BQ16" s="11" t="e">
        <f>SUMIF(#REF!,'Brewing_Plan_2012 (2)'!$A16,#REF!)</f>
        <v>#REF!</v>
      </c>
      <c r="BR16" s="11" t="e">
        <f>SUMIF(#REF!,'Brewing_Plan_2012 (2)'!$A16,#REF!)</f>
        <v>#REF!</v>
      </c>
      <c r="BS16" s="12" t="e">
        <f>SUMIF(#REF!,'Brewing_Plan_2012 (2)'!BR$7,#REF!)</f>
        <v>#REF!</v>
      </c>
      <c r="BT16" s="12" t="e">
        <f>SUMIF(#REF!,'Brewing_Plan_2012 (2)'!BS$7,#REF!)</f>
        <v>#REF!</v>
      </c>
      <c r="BU16" s="13" t="e">
        <f t="shared" si="10"/>
        <v>#REF!</v>
      </c>
      <c r="BV16" s="10" t="e">
        <f t="shared" si="14"/>
        <v>#REF!</v>
      </c>
      <c r="BW16" s="11" t="e">
        <f t="shared" si="11"/>
        <v>#REF!</v>
      </c>
      <c r="BX16" s="11" t="e">
        <f t="shared" si="11"/>
        <v>#REF!</v>
      </c>
      <c r="BY16" s="12">
        <f t="shared" si="11"/>
        <v>0</v>
      </c>
      <c r="BZ16" s="12">
        <f t="shared" si="11"/>
        <v>0</v>
      </c>
      <c r="CA16" s="12" t="e">
        <f t="shared" si="11"/>
        <v>#REF!</v>
      </c>
      <c r="CB16" s="10" t="e">
        <f t="shared" si="15"/>
        <v>#REF!</v>
      </c>
      <c r="CC16" s="11" t="e">
        <f t="shared" si="12"/>
        <v>#REF!</v>
      </c>
      <c r="CD16" s="11" t="e">
        <f t="shared" si="12"/>
        <v>#REF!</v>
      </c>
      <c r="CE16" s="12" t="e">
        <f t="shared" si="12"/>
        <v>#REF!</v>
      </c>
      <c r="CF16" s="12" t="e">
        <f t="shared" si="12"/>
        <v>#REF!</v>
      </c>
      <c r="CG16" s="13" t="e">
        <f t="shared" si="12"/>
        <v>#REF!</v>
      </c>
    </row>
    <row r="17" spans="1:85" ht="15.6" x14ac:dyDescent="0.3">
      <c r="A17" s="9" t="s">
        <v>22</v>
      </c>
      <c r="B17" s="10" t="e">
        <f>SUMIF(#REF!,'Brewing_Plan_2012 (2)'!$A17,#REF!)</f>
        <v>#REF!</v>
      </c>
      <c r="C17" s="11" t="e">
        <f>SUMIF(#REF!,'Brewing_Plan_2012 (2)'!$A17,#REF!)</f>
        <v>#REF!</v>
      </c>
      <c r="D17" s="11" t="e">
        <f>SUMIF(#REF!,'Brewing_Plan_2012 (2)'!$A17,#REF!)</f>
        <v>#REF!</v>
      </c>
      <c r="E17" s="12" t="e">
        <f>SUMIF(#REF!,'Brewing_Plan_2012 (2)'!D$7,#REF!)</f>
        <v>#REF!</v>
      </c>
      <c r="F17" s="12" t="e">
        <f>SUMIF(#REF!,'Brewing_Plan_2012 (2)'!E$7,#REF!)</f>
        <v>#REF!</v>
      </c>
      <c r="G17" s="13" t="e">
        <f t="shared" si="13"/>
        <v>#REF!</v>
      </c>
      <c r="H17" s="10" t="e">
        <f>SUMIF(#REF!,'Brewing_Plan_2012 (2)'!$A17,#REF!)</f>
        <v>#REF!</v>
      </c>
      <c r="I17" s="11" t="e">
        <f>SUMIF(#REF!,'Brewing_Plan_2012 (2)'!$A17,#REF!)</f>
        <v>#REF!</v>
      </c>
      <c r="J17" s="11" t="e">
        <f>SUMIF(#REF!,'Brewing_Plan_2012 (2)'!$A17,#REF!)</f>
        <v>#REF!</v>
      </c>
      <c r="K17" s="12" t="e">
        <f>SUMIF(#REF!,'Brewing_Plan_2012 (2)'!J$7,#REF!)</f>
        <v>#REF!</v>
      </c>
      <c r="L17" s="12" t="e">
        <f>SUMIF(#REF!,'Brewing_Plan_2012 (2)'!K$7,#REF!)</f>
        <v>#REF!</v>
      </c>
      <c r="M17" s="13" t="e">
        <f t="shared" si="0"/>
        <v>#REF!</v>
      </c>
      <c r="N17" s="10" t="e">
        <f>SUMIF(#REF!,'Brewing_Plan_2012 (2)'!$A17,#REF!)</f>
        <v>#REF!</v>
      </c>
      <c r="O17" s="11" t="e">
        <f>SUMIF(#REF!,'Brewing_Plan_2012 (2)'!$A17,#REF!)</f>
        <v>#REF!</v>
      </c>
      <c r="P17" s="11" t="e">
        <f>SUMIF(#REF!,'Brewing_Plan_2012 (2)'!$A17,#REF!)</f>
        <v>#REF!</v>
      </c>
      <c r="Q17" s="11" t="e">
        <f>SUMIF(#REF!,'Brewing_Plan_2012 (2)'!P$7,#REF!)</f>
        <v>#REF!</v>
      </c>
      <c r="R17" s="12" t="e">
        <f>SUMIF(#REF!,'Brewing_Plan_2012 (2)'!Q$7,#REF!)</f>
        <v>#REF!</v>
      </c>
      <c r="S17" s="13" t="e">
        <f t="shared" si="1"/>
        <v>#REF!</v>
      </c>
      <c r="T17" s="10" t="e">
        <f>SUMIF(#REF!,'Brewing_Plan_2012 (2)'!$A17,#REF!)</f>
        <v>#REF!</v>
      </c>
      <c r="U17" s="11" t="e">
        <f>SUMIF(#REF!,'Brewing_Plan_2012 (2)'!$A17,#REF!)</f>
        <v>#REF!</v>
      </c>
      <c r="V17" s="11" t="e">
        <f>SUMIF(#REF!,'Brewing_Plan_2012 (2)'!$A17,#REF!)</f>
        <v>#REF!</v>
      </c>
      <c r="W17" s="11" t="e">
        <f>SUMIF(#REF!,'Brewing_Plan_2012 (2)'!V$7,#REF!)</f>
        <v>#REF!</v>
      </c>
      <c r="X17" s="12" t="e">
        <f>SUMIF(#REF!,'Brewing_Plan_2012 (2)'!W$7,#REF!)</f>
        <v>#REF!</v>
      </c>
      <c r="Y17" s="13" t="e">
        <f t="shared" si="2"/>
        <v>#REF!</v>
      </c>
      <c r="Z17" s="10" t="e">
        <f>SUMIF(#REF!,'Brewing_Plan_2012 (2)'!$A17,#REF!)</f>
        <v>#REF!</v>
      </c>
      <c r="AA17" s="11" t="e">
        <f>SUMIF(#REF!,'Brewing_Plan_2012 (2)'!$A17,#REF!)</f>
        <v>#REF!</v>
      </c>
      <c r="AB17" s="11" t="e">
        <f>SUMIF(#REF!,'Brewing_Plan_2012 (2)'!$A17,#REF!)</f>
        <v>#REF!</v>
      </c>
      <c r="AC17" s="12" t="e">
        <f>SUMIF(#REF!,'Brewing_Plan_2012 (2)'!AB$7,#REF!)</f>
        <v>#REF!</v>
      </c>
      <c r="AD17" s="12" t="e">
        <f>SUMIF(#REF!,'Brewing_Plan_2012 (2)'!AC$7,#REF!)</f>
        <v>#REF!</v>
      </c>
      <c r="AE17" s="13" t="e">
        <f t="shared" si="3"/>
        <v>#REF!</v>
      </c>
      <c r="AF17" s="10" t="e">
        <f>SUMIF(#REF!,'Brewing_Plan_2012 (2)'!$A17,#REF!)</f>
        <v>#REF!</v>
      </c>
      <c r="AG17" s="11" t="e">
        <f>SUMIF(#REF!,'Brewing_Plan_2012 (2)'!$A17,#REF!)</f>
        <v>#REF!</v>
      </c>
      <c r="AH17" s="11" t="e">
        <f>SUMIF(#REF!,'Brewing_Plan_2012 (2)'!$A17,#REF!)</f>
        <v>#REF!</v>
      </c>
      <c r="AI17" s="12" t="e">
        <f>SUMIF(#REF!,'Brewing_Plan_2012 (2)'!AH$7,#REF!)</f>
        <v>#REF!</v>
      </c>
      <c r="AJ17" s="12" t="e">
        <f>SUMIF(#REF!,'Brewing_Plan_2012 (2)'!AI$7,#REF!)</f>
        <v>#REF!</v>
      </c>
      <c r="AK17" s="13" t="e">
        <f t="shared" si="4"/>
        <v>#REF!</v>
      </c>
      <c r="AL17" s="10" t="e">
        <f>SUMIF(#REF!,'Brewing_Plan_2012 (2)'!$A17,#REF!)</f>
        <v>#REF!</v>
      </c>
      <c r="AM17" s="11" t="e">
        <f>SUMIF(#REF!,'Brewing_Plan_2012 (2)'!$A17,#REF!)</f>
        <v>#REF!</v>
      </c>
      <c r="AN17" s="11" t="e">
        <f>SUMIF(#REF!,'Brewing_Plan_2012 (2)'!$A17,#REF!)</f>
        <v>#REF!</v>
      </c>
      <c r="AO17" s="12" t="e">
        <f>SUMIF(#REF!,'Brewing_Plan_2012 (2)'!AN$7,#REF!)</f>
        <v>#REF!</v>
      </c>
      <c r="AP17" s="12" t="e">
        <f>SUMIF(#REF!,'Brewing_Plan_2012 (2)'!AO$7,#REF!)</f>
        <v>#REF!</v>
      </c>
      <c r="AQ17" s="13" t="e">
        <f t="shared" si="5"/>
        <v>#REF!</v>
      </c>
      <c r="AR17" s="10" t="e">
        <f>SUMIF(#REF!,'Brewing_Plan_2012 (2)'!$A17,#REF!)</f>
        <v>#REF!</v>
      </c>
      <c r="AS17" s="11" t="e">
        <f>SUMIF(#REF!,'Brewing_Plan_2012 (2)'!$A17,#REF!)</f>
        <v>#REF!</v>
      </c>
      <c r="AT17" s="11" t="e">
        <f>SUMIF(#REF!,'Brewing_Plan_2012 (2)'!$A17,#REF!)</f>
        <v>#REF!</v>
      </c>
      <c r="AU17" s="12" t="e">
        <f>SUMIF(#REF!,'Brewing_Plan_2012 (2)'!AT$7,#REF!)</f>
        <v>#REF!</v>
      </c>
      <c r="AV17" s="12" t="e">
        <f>SUMIF(#REF!,'Brewing_Plan_2012 (2)'!AU$7,#REF!)</f>
        <v>#REF!</v>
      </c>
      <c r="AW17" s="13" t="e">
        <f t="shared" si="6"/>
        <v>#REF!</v>
      </c>
      <c r="AX17" s="10" t="e">
        <f>SUMIF(#REF!,'Brewing_Plan_2012 (2)'!$A17,#REF!)</f>
        <v>#REF!</v>
      </c>
      <c r="AY17" s="11" t="e">
        <f>SUMIF(#REF!,'Brewing_Plan_2012 (2)'!$A17,#REF!)</f>
        <v>#REF!</v>
      </c>
      <c r="AZ17" s="11" t="e">
        <f>SUMIF(#REF!,'Brewing_Plan_2012 (2)'!$A17,#REF!)</f>
        <v>#REF!</v>
      </c>
      <c r="BA17" s="12" t="e">
        <f>SUMIF(#REF!,'Brewing_Plan_2012 (2)'!AZ$7,#REF!)</f>
        <v>#REF!</v>
      </c>
      <c r="BB17" s="12" t="e">
        <f>SUMIF(#REF!,'Brewing_Plan_2012 (2)'!BA$7,#REF!)</f>
        <v>#REF!</v>
      </c>
      <c r="BC17" s="13" t="e">
        <f t="shared" si="7"/>
        <v>#REF!</v>
      </c>
      <c r="BD17" s="10" t="e">
        <f>SUMIF(#REF!,'Brewing_Plan_2012 (2)'!$A17,#REF!)</f>
        <v>#REF!</v>
      </c>
      <c r="BE17" s="11" t="e">
        <f>SUMIF(#REF!,'Brewing_Plan_2012 (2)'!$A17,#REF!)</f>
        <v>#REF!</v>
      </c>
      <c r="BF17" s="11" t="e">
        <f>SUMIF(#REF!,'Brewing_Plan_2012 (2)'!$A17,#REF!)</f>
        <v>#REF!</v>
      </c>
      <c r="BG17" s="12" t="e">
        <f>SUMIF(#REF!,'Brewing_Plan_2012 (2)'!BF$7,#REF!)</f>
        <v>#REF!</v>
      </c>
      <c r="BH17" s="12" t="e">
        <f>SUMIF(#REF!,'Brewing_Plan_2012 (2)'!BG$7,#REF!)</f>
        <v>#REF!</v>
      </c>
      <c r="BI17" s="13" t="e">
        <f t="shared" si="8"/>
        <v>#REF!</v>
      </c>
      <c r="BJ17" s="10" t="e">
        <f>SUMIF(#REF!,'Brewing_Plan_2012 (2)'!$A17,#REF!)</f>
        <v>#REF!</v>
      </c>
      <c r="BK17" s="11" t="e">
        <f>SUMIF(#REF!,'Brewing_Plan_2012 (2)'!$A17,#REF!)</f>
        <v>#REF!</v>
      </c>
      <c r="BL17" s="11" t="e">
        <f>SUMIF(#REF!,'Brewing_Plan_2012 (2)'!$A17,#REF!)</f>
        <v>#REF!</v>
      </c>
      <c r="BM17" s="12" t="e">
        <f>SUMIF(#REF!,'Brewing_Plan_2012 (2)'!BL$7,#REF!)</f>
        <v>#REF!</v>
      </c>
      <c r="BN17" s="12" t="e">
        <f>SUMIF(#REF!,'Brewing_Plan_2012 (2)'!BM$7,#REF!)</f>
        <v>#REF!</v>
      </c>
      <c r="BO17" s="13" t="e">
        <f t="shared" si="9"/>
        <v>#REF!</v>
      </c>
      <c r="BP17" s="10" t="e">
        <f>SUMIF(#REF!,'Brewing_Plan_2012 (2)'!$A17,#REF!)</f>
        <v>#REF!</v>
      </c>
      <c r="BQ17" s="11" t="e">
        <f>SUMIF(#REF!,'Brewing_Plan_2012 (2)'!$A17,#REF!)</f>
        <v>#REF!</v>
      </c>
      <c r="BR17" s="11" t="e">
        <f>SUMIF(#REF!,'Brewing_Plan_2012 (2)'!$A17,#REF!)</f>
        <v>#REF!</v>
      </c>
      <c r="BS17" s="12" t="e">
        <f>SUMIF(#REF!,'Brewing_Plan_2012 (2)'!BR$7,#REF!)</f>
        <v>#REF!</v>
      </c>
      <c r="BT17" s="12" t="e">
        <f>SUMIF(#REF!,'Brewing_Plan_2012 (2)'!BS$7,#REF!)</f>
        <v>#REF!</v>
      </c>
      <c r="BU17" s="13" t="e">
        <f t="shared" si="10"/>
        <v>#REF!</v>
      </c>
      <c r="BV17" s="10" t="e">
        <f t="shared" si="14"/>
        <v>#REF!</v>
      </c>
      <c r="BW17" s="11" t="e">
        <f t="shared" si="11"/>
        <v>#REF!</v>
      </c>
      <c r="BX17" s="11" t="e">
        <f t="shared" si="11"/>
        <v>#REF!</v>
      </c>
      <c r="BY17" s="12">
        <f t="shared" si="11"/>
        <v>0</v>
      </c>
      <c r="BZ17" s="12">
        <f t="shared" si="11"/>
        <v>0</v>
      </c>
      <c r="CA17" s="12" t="e">
        <f t="shared" si="11"/>
        <v>#REF!</v>
      </c>
      <c r="CB17" s="10" t="e">
        <f t="shared" si="15"/>
        <v>#REF!</v>
      </c>
      <c r="CC17" s="11" t="e">
        <f t="shared" si="12"/>
        <v>#REF!</v>
      </c>
      <c r="CD17" s="11" t="e">
        <f t="shared" si="12"/>
        <v>#REF!</v>
      </c>
      <c r="CE17" s="12" t="e">
        <f t="shared" si="12"/>
        <v>#REF!</v>
      </c>
      <c r="CF17" s="12" t="e">
        <f t="shared" si="12"/>
        <v>#REF!</v>
      </c>
      <c r="CG17" s="13" t="e">
        <f t="shared" si="12"/>
        <v>#REF!</v>
      </c>
    </row>
    <row r="18" spans="1:85" ht="18" customHeight="1" x14ac:dyDescent="0.3">
      <c r="A18" s="9" t="s">
        <v>23</v>
      </c>
      <c r="B18" s="10" t="e">
        <f>SUMIF(#REF!,'Brewing_Plan_2012 (2)'!$A18,#REF!)</f>
        <v>#REF!</v>
      </c>
      <c r="C18" s="11" t="e">
        <f>SUMIF(#REF!,'Brewing_Plan_2012 (2)'!$A18,#REF!)</f>
        <v>#REF!</v>
      </c>
      <c r="D18" s="11" t="e">
        <f>SUMIF(#REF!,'Brewing_Plan_2012 (2)'!$A18,#REF!)</f>
        <v>#REF!</v>
      </c>
      <c r="E18" s="12" t="e">
        <f>SUMIF(#REF!,'Brewing_Plan_2012 (2)'!D$7,#REF!)</f>
        <v>#REF!</v>
      </c>
      <c r="F18" s="12" t="e">
        <f>SUMIF(#REF!,'Brewing_Plan_2012 (2)'!E$7,#REF!)</f>
        <v>#REF!</v>
      </c>
      <c r="G18" s="13" t="e">
        <f t="shared" si="13"/>
        <v>#REF!</v>
      </c>
      <c r="H18" s="10" t="e">
        <f>SUMIF(#REF!,'Brewing_Plan_2012 (2)'!$A18,#REF!)</f>
        <v>#REF!</v>
      </c>
      <c r="I18" s="11" t="e">
        <f>SUMIF(#REF!,'Brewing_Plan_2012 (2)'!$A18,#REF!)</f>
        <v>#REF!</v>
      </c>
      <c r="J18" s="11" t="e">
        <f>SUMIF(#REF!,'Brewing_Plan_2012 (2)'!$A18,#REF!)</f>
        <v>#REF!</v>
      </c>
      <c r="K18" s="12" t="e">
        <f>SUMIF(#REF!,'Brewing_Plan_2012 (2)'!J$7,#REF!)</f>
        <v>#REF!</v>
      </c>
      <c r="L18" s="12" t="e">
        <f>SUMIF(#REF!,'Brewing_Plan_2012 (2)'!K$7,#REF!)</f>
        <v>#REF!</v>
      </c>
      <c r="M18" s="13" t="e">
        <f t="shared" si="0"/>
        <v>#REF!</v>
      </c>
      <c r="N18" s="10" t="e">
        <f>SUMIF(#REF!,'Brewing_Plan_2012 (2)'!$A18,#REF!)</f>
        <v>#REF!</v>
      </c>
      <c r="O18" s="11" t="e">
        <f>SUMIF(#REF!,'Brewing_Plan_2012 (2)'!$A18,#REF!)</f>
        <v>#REF!</v>
      </c>
      <c r="P18" s="11" t="e">
        <f>SUMIF(#REF!,'Brewing_Plan_2012 (2)'!$A18,#REF!)</f>
        <v>#REF!</v>
      </c>
      <c r="Q18" s="11" t="e">
        <f>SUMIF(#REF!,'Brewing_Plan_2012 (2)'!P$7,#REF!)</f>
        <v>#REF!</v>
      </c>
      <c r="R18" s="12" t="e">
        <f>SUMIF(#REF!,'Brewing_Plan_2012 (2)'!Q$7,#REF!)</f>
        <v>#REF!</v>
      </c>
      <c r="S18" s="13" t="e">
        <f t="shared" si="1"/>
        <v>#REF!</v>
      </c>
      <c r="T18" s="10" t="e">
        <f>SUMIF(#REF!,'Brewing_Plan_2012 (2)'!$A18,#REF!)</f>
        <v>#REF!</v>
      </c>
      <c r="U18" s="11" t="e">
        <f>SUMIF(#REF!,'Brewing_Plan_2012 (2)'!$A18,#REF!)</f>
        <v>#REF!</v>
      </c>
      <c r="V18" s="11" t="e">
        <f>SUMIF(#REF!,'Brewing_Plan_2012 (2)'!$A18,#REF!)</f>
        <v>#REF!</v>
      </c>
      <c r="W18" s="11" t="e">
        <f>SUMIF(#REF!,'Brewing_Plan_2012 (2)'!V$7,#REF!)</f>
        <v>#REF!</v>
      </c>
      <c r="X18" s="12" t="e">
        <f>SUMIF(#REF!,'Brewing_Plan_2012 (2)'!W$7,#REF!)</f>
        <v>#REF!</v>
      </c>
      <c r="Y18" s="13" t="e">
        <f t="shared" si="2"/>
        <v>#REF!</v>
      </c>
      <c r="Z18" s="10" t="e">
        <f>SUMIF(#REF!,'Brewing_Plan_2012 (2)'!$A18,#REF!)</f>
        <v>#REF!</v>
      </c>
      <c r="AA18" s="11" t="e">
        <f>SUMIF(#REF!,'Brewing_Plan_2012 (2)'!$A18,#REF!)</f>
        <v>#REF!</v>
      </c>
      <c r="AB18" s="11" t="e">
        <f>SUMIF(#REF!,'Brewing_Plan_2012 (2)'!$A18,#REF!)</f>
        <v>#REF!</v>
      </c>
      <c r="AC18" s="12" t="e">
        <f>SUMIF(#REF!,'Brewing_Plan_2012 (2)'!AB$7,#REF!)</f>
        <v>#REF!</v>
      </c>
      <c r="AD18" s="12" t="e">
        <f>SUMIF(#REF!,'Brewing_Plan_2012 (2)'!AC$7,#REF!)</f>
        <v>#REF!</v>
      </c>
      <c r="AE18" s="13" t="e">
        <f t="shared" si="3"/>
        <v>#REF!</v>
      </c>
      <c r="AF18" s="10" t="e">
        <f>SUMIF(#REF!,'Brewing_Plan_2012 (2)'!$A18,#REF!)</f>
        <v>#REF!</v>
      </c>
      <c r="AG18" s="11" t="e">
        <f>SUMIF(#REF!,'Brewing_Plan_2012 (2)'!$A18,#REF!)</f>
        <v>#REF!</v>
      </c>
      <c r="AH18" s="11" t="e">
        <f>SUMIF(#REF!,'Brewing_Plan_2012 (2)'!$A18,#REF!)</f>
        <v>#REF!</v>
      </c>
      <c r="AI18" s="12" t="e">
        <f>SUMIF(#REF!,'Brewing_Plan_2012 (2)'!AH$7,#REF!)</f>
        <v>#REF!</v>
      </c>
      <c r="AJ18" s="12" t="e">
        <f>SUMIF(#REF!,'Brewing_Plan_2012 (2)'!AI$7,#REF!)</f>
        <v>#REF!</v>
      </c>
      <c r="AK18" s="13" t="e">
        <f t="shared" si="4"/>
        <v>#REF!</v>
      </c>
      <c r="AL18" s="10" t="e">
        <f>SUMIF(#REF!,'Brewing_Plan_2012 (2)'!$A18,#REF!)</f>
        <v>#REF!</v>
      </c>
      <c r="AM18" s="11" t="e">
        <f>SUMIF(#REF!,'Brewing_Plan_2012 (2)'!$A18,#REF!)</f>
        <v>#REF!</v>
      </c>
      <c r="AN18" s="11" t="e">
        <f>SUMIF(#REF!,'Brewing_Plan_2012 (2)'!$A18,#REF!)</f>
        <v>#REF!</v>
      </c>
      <c r="AO18" s="12" t="e">
        <f>SUMIF(#REF!,'Brewing_Plan_2012 (2)'!AN$7,#REF!)</f>
        <v>#REF!</v>
      </c>
      <c r="AP18" s="12" t="e">
        <f>SUMIF(#REF!,'Brewing_Plan_2012 (2)'!AO$7,#REF!)</f>
        <v>#REF!</v>
      </c>
      <c r="AQ18" s="13" t="e">
        <f t="shared" si="5"/>
        <v>#REF!</v>
      </c>
      <c r="AR18" s="10" t="e">
        <f>SUMIF(#REF!,'Brewing_Plan_2012 (2)'!$A18,#REF!)</f>
        <v>#REF!</v>
      </c>
      <c r="AS18" s="11" t="e">
        <f>SUMIF(#REF!,'Brewing_Plan_2012 (2)'!$A18,#REF!)</f>
        <v>#REF!</v>
      </c>
      <c r="AT18" s="11" t="e">
        <f>SUMIF(#REF!,'Brewing_Plan_2012 (2)'!$A18,#REF!)</f>
        <v>#REF!</v>
      </c>
      <c r="AU18" s="12" t="e">
        <f>SUMIF(#REF!,'Brewing_Plan_2012 (2)'!AT$7,#REF!)</f>
        <v>#REF!</v>
      </c>
      <c r="AV18" s="12" t="e">
        <f>SUMIF(#REF!,'Brewing_Plan_2012 (2)'!AU$7,#REF!)</f>
        <v>#REF!</v>
      </c>
      <c r="AW18" s="13" t="e">
        <f t="shared" si="6"/>
        <v>#REF!</v>
      </c>
      <c r="AX18" s="10" t="e">
        <f>SUMIF(#REF!,'Brewing_Plan_2012 (2)'!$A18,#REF!)</f>
        <v>#REF!</v>
      </c>
      <c r="AY18" s="11" t="e">
        <f>SUMIF(#REF!,'Brewing_Plan_2012 (2)'!$A18,#REF!)</f>
        <v>#REF!</v>
      </c>
      <c r="AZ18" s="11" t="e">
        <f>SUMIF(#REF!,'Brewing_Plan_2012 (2)'!$A18,#REF!)</f>
        <v>#REF!</v>
      </c>
      <c r="BA18" s="12" t="e">
        <f>SUMIF(#REF!,'Brewing_Plan_2012 (2)'!AZ$7,#REF!)</f>
        <v>#REF!</v>
      </c>
      <c r="BB18" s="12" t="e">
        <f>SUMIF(#REF!,'Brewing_Plan_2012 (2)'!BA$7,#REF!)</f>
        <v>#REF!</v>
      </c>
      <c r="BC18" s="13" t="e">
        <f t="shared" si="7"/>
        <v>#REF!</v>
      </c>
      <c r="BD18" s="10" t="e">
        <f>SUMIF(#REF!,'Brewing_Plan_2012 (2)'!$A18,#REF!)</f>
        <v>#REF!</v>
      </c>
      <c r="BE18" s="11" t="e">
        <f>SUMIF(#REF!,'Brewing_Plan_2012 (2)'!$A18,#REF!)</f>
        <v>#REF!</v>
      </c>
      <c r="BF18" s="11" t="e">
        <f>SUMIF(#REF!,'Brewing_Plan_2012 (2)'!$A18,#REF!)</f>
        <v>#REF!</v>
      </c>
      <c r="BG18" s="12" t="e">
        <f>SUMIF(#REF!,'Brewing_Plan_2012 (2)'!BF$7,#REF!)</f>
        <v>#REF!</v>
      </c>
      <c r="BH18" s="12" t="e">
        <f>SUMIF(#REF!,'Brewing_Plan_2012 (2)'!BG$7,#REF!)</f>
        <v>#REF!</v>
      </c>
      <c r="BI18" s="13" t="e">
        <f t="shared" si="8"/>
        <v>#REF!</v>
      </c>
      <c r="BJ18" s="10" t="e">
        <f>SUMIF(#REF!,'Brewing_Plan_2012 (2)'!$A18,#REF!)</f>
        <v>#REF!</v>
      </c>
      <c r="BK18" s="11" t="e">
        <f>SUMIF(#REF!,'Brewing_Plan_2012 (2)'!$A18,#REF!)</f>
        <v>#REF!</v>
      </c>
      <c r="BL18" s="11" t="e">
        <f>SUMIF(#REF!,'Brewing_Plan_2012 (2)'!$A18,#REF!)</f>
        <v>#REF!</v>
      </c>
      <c r="BM18" s="12" t="e">
        <f>SUMIF(#REF!,'Brewing_Plan_2012 (2)'!BL$7,#REF!)</f>
        <v>#REF!</v>
      </c>
      <c r="BN18" s="12" t="e">
        <f>SUMIF(#REF!,'Brewing_Plan_2012 (2)'!BM$7,#REF!)</f>
        <v>#REF!</v>
      </c>
      <c r="BO18" s="13" t="e">
        <f t="shared" si="9"/>
        <v>#REF!</v>
      </c>
      <c r="BP18" s="10" t="e">
        <f>SUMIF(#REF!,'Brewing_Plan_2012 (2)'!$A18,#REF!)</f>
        <v>#REF!</v>
      </c>
      <c r="BQ18" s="11" t="e">
        <f>SUMIF(#REF!,'Brewing_Plan_2012 (2)'!$A18,#REF!)</f>
        <v>#REF!</v>
      </c>
      <c r="BR18" s="11" t="e">
        <f>SUMIF(#REF!,'Brewing_Plan_2012 (2)'!$A18,#REF!)</f>
        <v>#REF!</v>
      </c>
      <c r="BS18" s="12" t="e">
        <f>SUMIF(#REF!,'Brewing_Plan_2012 (2)'!BR$7,#REF!)</f>
        <v>#REF!</v>
      </c>
      <c r="BT18" s="12" t="e">
        <f>SUMIF(#REF!,'Brewing_Plan_2012 (2)'!BS$7,#REF!)</f>
        <v>#REF!</v>
      </c>
      <c r="BU18" s="13" t="e">
        <f t="shared" si="10"/>
        <v>#REF!</v>
      </c>
      <c r="BV18" s="10" t="e">
        <f t="shared" si="14"/>
        <v>#REF!</v>
      </c>
      <c r="BW18" s="11" t="e">
        <f t="shared" si="11"/>
        <v>#REF!</v>
      </c>
      <c r="BX18" s="11" t="e">
        <f t="shared" si="11"/>
        <v>#REF!</v>
      </c>
      <c r="BY18" s="12">
        <f t="shared" si="11"/>
        <v>0</v>
      </c>
      <c r="BZ18" s="12">
        <f t="shared" si="11"/>
        <v>0</v>
      </c>
      <c r="CA18" s="12" t="e">
        <f t="shared" si="11"/>
        <v>#REF!</v>
      </c>
      <c r="CB18" s="10" t="e">
        <f t="shared" si="15"/>
        <v>#REF!</v>
      </c>
      <c r="CC18" s="11" t="e">
        <f t="shared" si="12"/>
        <v>#REF!</v>
      </c>
      <c r="CD18" s="11" t="e">
        <f t="shared" si="12"/>
        <v>#REF!</v>
      </c>
      <c r="CE18" s="12" t="e">
        <f t="shared" si="12"/>
        <v>#REF!</v>
      </c>
      <c r="CF18" s="12" t="e">
        <f t="shared" si="12"/>
        <v>#REF!</v>
      </c>
      <c r="CG18" s="13" t="e">
        <f t="shared" si="12"/>
        <v>#REF!</v>
      </c>
    </row>
    <row r="19" spans="1:85" ht="15.6" x14ac:dyDescent="0.3">
      <c r="A19" s="9" t="s">
        <v>24</v>
      </c>
      <c r="B19" s="10" t="e">
        <f>SUMIF(#REF!,'Brewing_Plan_2012 (2)'!$A19,#REF!)</f>
        <v>#REF!</v>
      </c>
      <c r="C19" s="11" t="e">
        <f>SUMIF(#REF!,'Brewing_Plan_2012 (2)'!$A19,#REF!)</f>
        <v>#REF!</v>
      </c>
      <c r="D19" s="11" t="e">
        <f>SUMIF(#REF!,'Brewing_Plan_2012 (2)'!$A19,#REF!)</f>
        <v>#REF!</v>
      </c>
      <c r="E19" s="12" t="e">
        <f>SUMIF(#REF!,'Brewing_Plan_2012 (2)'!D$7,#REF!)</f>
        <v>#REF!</v>
      </c>
      <c r="F19" s="12" t="e">
        <f>SUMIF(#REF!,'Brewing_Plan_2012 (2)'!E$7,#REF!)</f>
        <v>#REF!</v>
      </c>
      <c r="G19" s="13" t="e">
        <f t="shared" si="13"/>
        <v>#REF!</v>
      </c>
      <c r="H19" s="10" t="e">
        <f>SUMIF(#REF!,'Brewing_Plan_2012 (2)'!$A19,#REF!)</f>
        <v>#REF!</v>
      </c>
      <c r="I19" s="11" t="e">
        <f>SUMIF(#REF!,'Brewing_Plan_2012 (2)'!$A19,#REF!)</f>
        <v>#REF!</v>
      </c>
      <c r="J19" s="11" t="e">
        <f>SUMIF(#REF!,'Brewing_Plan_2012 (2)'!$A19,#REF!)</f>
        <v>#REF!</v>
      </c>
      <c r="K19" s="12" t="e">
        <f>SUMIF(#REF!,'Brewing_Plan_2012 (2)'!J$7,#REF!)</f>
        <v>#REF!</v>
      </c>
      <c r="L19" s="12" t="e">
        <f>SUMIF(#REF!,'Brewing_Plan_2012 (2)'!K$7,#REF!)</f>
        <v>#REF!</v>
      </c>
      <c r="M19" s="13" t="e">
        <f t="shared" si="0"/>
        <v>#REF!</v>
      </c>
      <c r="N19" s="10" t="e">
        <f>SUMIF(#REF!,'Brewing_Plan_2012 (2)'!$A19,#REF!)</f>
        <v>#REF!</v>
      </c>
      <c r="O19" s="11" t="e">
        <f>SUMIF(#REF!,'Brewing_Plan_2012 (2)'!$A19,#REF!)</f>
        <v>#REF!</v>
      </c>
      <c r="P19" s="11" t="e">
        <f>SUMIF(#REF!,'Brewing_Plan_2012 (2)'!$A19,#REF!)</f>
        <v>#REF!</v>
      </c>
      <c r="Q19" s="11" t="e">
        <f>SUMIF(#REF!,'Brewing_Plan_2012 (2)'!P$7,#REF!)</f>
        <v>#REF!</v>
      </c>
      <c r="R19" s="12" t="e">
        <f>SUMIF(#REF!,'Brewing_Plan_2012 (2)'!Q$7,#REF!)</f>
        <v>#REF!</v>
      </c>
      <c r="S19" s="13" t="e">
        <f t="shared" si="1"/>
        <v>#REF!</v>
      </c>
      <c r="T19" s="10" t="e">
        <f>SUMIF(#REF!,'Brewing_Plan_2012 (2)'!$A19,#REF!)</f>
        <v>#REF!</v>
      </c>
      <c r="U19" s="11" t="e">
        <f>SUMIF(#REF!,'Brewing_Plan_2012 (2)'!$A19,#REF!)</f>
        <v>#REF!</v>
      </c>
      <c r="V19" s="11" t="e">
        <f>SUMIF(#REF!,'Brewing_Plan_2012 (2)'!$A19,#REF!)</f>
        <v>#REF!</v>
      </c>
      <c r="W19" s="11" t="e">
        <f>SUMIF(#REF!,'Brewing_Plan_2012 (2)'!V$7,#REF!)</f>
        <v>#REF!</v>
      </c>
      <c r="X19" s="12" t="e">
        <f>SUMIF(#REF!,'Brewing_Plan_2012 (2)'!W$7,#REF!)</f>
        <v>#REF!</v>
      </c>
      <c r="Y19" s="13" t="e">
        <f t="shared" si="2"/>
        <v>#REF!</v>
      </c>
      <c r="Z19" s="10" t="e">
        <f>SUMIF(#REF!,'Brewing_Plan_2012 (2)'!$A19,#REF!)</f>
        <v>#REF!</v>
      </c>
      <c r="AA19" s="11" t="e">
        <f>SUMIF(#REF!,'Brewing_Plan_2012 (2)'!$A19,#REF!)</f>
        <v>#REF!</v>
      </c>
      <c r="AB19" s="11" t="e">
        <f>SUMIF(#REF!,'Brewing_Plan_2012 (2)'!$A19,#REF!)</f>
        <v>#REF!</v>
      </c>
      <c r="AC19" s="12" t="e">
        <f>SUMIF(#REF!,'Brewing_Plan_2012 (2)'!AB$7,#REF!)</f>
        <v>#REF!</v>
      </c>
      <c r="AD19" s="12" t="e">
        <f>SUMIF(#REF!,'Brewing_Plan_2012 (2)'!AC$7,#REF!)</f>
        <v>#REF!</v>
      </c>
      <c r="AE19" s="13" t="e">
        <f t="shared" si="3"/>
        <v>#REF!</v>
      </c>
      <c r="AF19" s="10" t="e">
        <f>SUMIF(#REF!,'Brewing_Plan_2012 (2)'!$A19,#REF!)</f>
        <v>#REF!</v>
      </c>
      <c r="AG19" s="11" t="e">
        <f>SUMIF(#REF!,'Brewing_Plan_2012 (2)'!$A19,#REF!)</f>
        <v>#REF!</v>
      </c>
      <c r="AH19" s="11" t="e">
        <f>SUMIF(#REF!,'Brewing_Plan_2012 (2)'!$A19,#REF!)</f>
        <v>#REF!</v>
      </c>
      <c r="AI19" s="12" t="e">
        <f>SUMIF(#REF!,'Brewing_Plan_2012 (2)'!AH$7,#REF!)</f>
        <v>#REF!</v>
      </c>
      <c r="AJ19" s="12" t="e">
        <f>SUMIF(#REF!,'Brewing_Plan_2012 (2)'!AI$7,#REF!)</f>
        <v>#REF!</v>
      </c>
      <c r="AK19" s="13" t="e">
        <f t="shared" si="4"/>
        <v>#REF!</v>
      </c>
      <c r="AL19" s="10" t="e">
        <f>SUMIF(#REF!,'Brewing_Plan_2012 (2)'!$A19,#REF!)</f>
        <v>#REF!</v>
      </c>
      <c r="AM19" s="11" t="e">
        <f>SUMIF(#REF!,'Brewing_Plan_2012 (2)'!$A19,#REF!)</f>
        <v>#REF!</v>
      </c>
      <c r="AN19" s="11" t="e">
        <f>SUMIF(#REF!,'Brewing_Plan_2012 (2)'!$A19,#REF!)</f>
        <v>#REF!</v>
      </c>
      <c r="AO19" s="12" t="e">
        <f>SUMIF(#REF!,'Brewing_Plan_2012 (2)'!AN$7,#REF!)</f>
        <v>#REF!</v>
      </c>
      <c r="AP19" s="12" t="e">
        <f>SUMIF(#REF!,'Brewing_Plan_2012 (2)'!AO$7,#REF!)</f>
        <v>#REF!</v>
      </c>
      <c r="AQ19" s="13" t="e">
        <f t="shared" si="5"/>
        <v>#REF!</v>
      </c>
      <c r="AR19" s="10" t="e">
        <f>SUMIF(#REF!,'Brewing_Plan_2012 (2)'!$A19,#REF!)</f>
        <v>#REF!</v>
      </c>
      <c r="AS19" s="11" t="e">
        <f>SUMIF(#REF!,'Brewing_Plan_2012 (2)'!$A19,#REF!)</f>
        <v>#REF!</v>
      </c>
      <c r="AT19" s="11" t="e">
        <f>SUMIF(#REF!,'Brewing_Plan_2012 (2)'!$A19,#REF!)</f>
        <v>#REF!</v>
      </c>
      <c r="AU19" s="12" t="e">
        <f>SUMIF(#REF!,'Brewing_Plan_2012 (2)'!AT$7,#REF!)</f>
        <v>#REF!</v>
      </c>
      <c r="AV19" s="12" t="e">
        <f>SUMIF(#REF!,'Brewing_Plan_2012 (2)'!AU$7,#REF!)</f>
        <v>#REF!</v>
      </c>
      <c r="AW19" s="13" t="e">
        <f t="shared" si="6"/>
        <v>#REF!</v>
      </c>
      <c r="AX19" s="10" t="e">
        <f>SUMIF(#REF!,'Brewing_Plan_2012 (2)'!$A19,#REF!)</f>
        <v>#REF!</v>
      </c>
      <c r="AY19" s="11" t="e">
        <f>SUMIF(#REF!,'Brewing_Plan_2012 (2)'!$A19,#REF!)</f>
        <v>#REF!</v>
      </c>
      <c r="AZ19" s="11" t="e">
        <f>SUMIF(#REF!,'Brewing_Plan_2012 (2)'!$A19,#REF!)</f>
        <v>#REF!</v>
      </c>
      <c r="BA19" s="12" t="e">
        <f>SUMIF(#REF!,'Brewing_Plan_2012 (2)'!AZ$7,#REF!)</f>
        <v>#REF!</v>
      </c>
      <c r="BB19" s="12" t="e">
        <f>SUMIF(#REF!,'Brewing_Plan_2012 (2)'!BA$7,#REF!)</f>
        <v>#REF!</v>
      </c>
      <c r="BC19" s="13" t="e">
        <f t="shared" si="7"/>
        <v>#REF!</v>
      </c>
      <c r="BD19" s="10" t="e">
        <f>SUMIF(#REF!,'Brewing_Plan_2012 (2)'!$A19,#REF!)</f>
        <v>#REF!</v>
      </c>
      <c r="BE19" s="11" t="e">
        <f>SUMIF(#REF!,'Brewing_Plan_2012 (2)'!$A19,#REF!)</f>
        <v>#REF!</v>
      </c>
      <c r="BF19" s="11" t="e">
        <f>SUMIF(#REF!,'Brewing_Plan_2012 (2)'!$A19,#REF!)</f>
        <v>#REF!</v>
      </c>
      <c r="BG19" s="12" t="e">
        <f>SUMIF(#REF!,'Brewing_Plan_2012 (2)'!BF$7,#REF!)</f>
        <v>#REF!</v>
      </c>
      <c r="BH19" s="12" t="e">
        <f>SUMIF(#REF!,'Brewing_Plan_2012 (2)'!BG$7,#REF!)</f>
        <v>#REF!</v>
      </c>
      <c r="BI19" s="13" t="e">
        <f t="shared" si="8"/>
        <v>#REF!</v>
      </c>
      <c r="BJ19" s="10" t="e">
        <f>SUMIF(#REF!,'Brewing_Plan_2012 (2)'!$A19,#REF!)</f>
        <v>#REF!</v>
      </c>
      <c r="BK19" s="11" t="e">
        <f>SUMIF(#REF!,'Brewing_Plan_2012 (2)'!$A19,#REF!)</f>
        <v>#REF!</v>
      </c>
      <c r="BL19" s="11" t="e">
        <f>SUMIF(#REF!,'Brewing_Plan_2012 (2)'!$A19,#REF!)</f>
        <v>#REF!</v>
      </c>
      <c r="BM19" s="12" t="e">
        <f>SUMIF(#REF!,'Brewing_Plan_2012 (2)'!BL$7,#REF!)</f>
        <v>#REF!</v>
      </c>
      <c r="BN19" s="12" t="e">
        <f>SUMIF(#REF!,'Brewing_Plan_2012 (2)'!BM$7,#REF!)</f>
        <v>#REF!</v>
      </c>
      <c r="BO19" s="13" t="e">
        <f t="shared" si="9"/>
        <v>#REF!</v>
      </c>
      <c r="BP19" s="10" t="e">
        <f>SUMIF(#REF!,'Brewing_Plan_2012 (2)'!$A19,#REF!)</f>
        <v>#REF!</v>
      </c>
      <c r="BQ19" s="11" t="e">
        <f>SUMIF(#REF!,'Brewing_Plan_2012 (2)'!$A19,#REF!)</f>
        <v>#REF!</v>
      </c>
      <c r="BR19" s="11" t="e">
        <f>SUMIF(#REF!,'Brewing_Plan_2012 (2)'!$A19,#REF!)</f>
        <v>#REF!</v>
      </c>
      <c r="BS19" s="12" t="e">
        <f>SUMIF(#REF!,'Brewing_Plan_2012 (2)'!BR$7,#REF!)</f>
        <v>#REF!</v>
      </c>
      <c r="BT19" s="12" t="e">
        <f>SUMIF(#REF!,'Brewing_Plan_2012 (2)'!BS$7,#REF!)</f>
        <v>#REF!</v>
      </c>
      <c r="BU19" s="13" t="e">
        <f t="shared" si="10"/>
        <v>#REF!</v>
      </c>
      <c r="BV19" s="10" t="e">
        <f t="shared" si="14"/>
        <v>#REF!</v>
      </c>
      <c r="BW19" s="11" t="e">
        <f t="shared" si="11"/>
        <v>#REF!</v>
      </c>
      <c r="BX19" s="11" t="e">
        <f t="shared" si="11"/>
        <v>#REF!</v>
      </c>
      <c r="BY19" s="12">
        <f t="shared" si="11"/>
        <v>0</v>
      </c>
      <c r="BZ19" s="12">
        <f t="shared" si="11"/>
        <v>0</v>
      </c>
      <c r="CA19" s="12" t="e">
        <f t="shared" si="11"/>
        <v>#REF!</v>
      </c>
      <c r="CB19" s="10" t="e">
        <f t="shared" si="15"/>
        <v>#REF!</v>
      </c>
      <c r="CC19" s="11" t="e">
        <f t="shared" si="12"/>
        <v>#REF!</v>
      </c>
      <c r="CD19" s="11" t="e">
        <f t="shared" si="12"/>
        <v>#REF!</v>
      </c>
      <c r="CE19" s="12" t="e">
        <f t="shared" si="12"/>
        <v>#REF!</v>
      </c>
      <c r="CF19" s="12" t="e">
        <f t="shared" si="12"/>
        <v>#REF!</v>
      </c>
      <c r="CG19" s="13" t="e">
        <f t="shared" si="12"/>
        <v>#REF!</v>
      </c>
    </row>
    <row r="20" spans="1:85" ht="15.6" x14ac:dyDescent="0.3">
      <c r="A20" s="15" t="s">
        <v>25</v>
      </c>
      <c r="B20" s="10" t="e">
        <f>SUMIF(#REF!,'Brewing_Plan_2012 (2)'!$A20,#REF!)</f>
        <v>#REF!</v>
      </c>
      <c r="C20" s="11" t="e">
        <f>SUMIF(#REF!,'Brewing_Plan_2012 (2)'!$A20,#REF!)</f>
        <v>#REF!</v>
      </c>
      <c r="D20" s="11" t="e">
        <f>SUMIF(#REF!,'Brewing_Plan_2012 (2)'!$A20,#REF!)</f>
        <v>#REF!</v>
      </c>
      <c r="E20" s="12" t="e">
        <f>SUMIF(#REF!,'Brewing_Plan_2012 (2)'!D$7,#REF!)</f>
        <v>#REF!</v>
      </c>
      <c r="F20" s="12" t="e">
        <f>SUMIF(#REF!,'Brewing_Plan_2012 (2)'!E$7,#REF!)</f>
        <v>#REF!</v>
      </c>
      <c r="G20" s="13" t="e">
        <f t="shared" si="13"/>
        <v>#REF!</v>
      </c>
      <c r="H20" s="10" t="e">
        <f>SUMIF(#REF!,'Brewing_Plan_2012 (2)'!$A20,#REF!)</f>
        <v>#REF!</v>
      </c>
      <c r="I20" s="11" t="e">
        <f>SUMIF(#REF!,'Brewing_Plan_2012 (2)'!$A20,#REF!)</f>
        <v>#REF!</v>
      </c>
      <c r="J20" s="11" t="e">
        <f>SUMIF(#REF!,'Brewing_Plan_2012 (2)'!$A20,#REF!)</f>
        <v>#REF!</v>
      </c>
      <c r="K20" s="12" t="e">
        <f>SUMIF(#REF!,'Brewing_Plan_2012 (2)'!J$7,#REF!)</f>
        <v>#REF!</v>
      </c>
      <c r="L20" s="12" t="e">
        <f>SUMIF(#REF!,'Brewing_Plan_2012 (2)'!K$7,#REF!)</f>
        <v>#REF!</v>
      </c>
      <c r="M20" s="13" t="e">
        <f t="shared" si="0"/>
        <v>#REF!</v>
      </c>
      <c r="N20" s="10" t="e">
        <f>SUMIF(#REF!,'Brewing_Plan_2012 (2)'!$A20,#REF!)</f>
        <v>#REF!</v>
      </c>
      <c r="O20" s="11" t="e">
        <f>SUMIF(#REF!,'Brewing_Plan_2012 (2)'!$A20,#REF!)</f>
        <v>#REF!</v>
      </c>
      <c r="P20" s="11" t="e">
        <f>SUMIF(#REF!,'Brewing_Plan_2012 (2)'!$A20,#REF!)</f>
        <v>#REF!</v>
      </c>
      <c r="Q20" s="11" t="e">
        <f>SUMIF(#REF!,'Brewing_Plan_2012 (2)'!P$7,#REF!)</f>
        <v>#REF!</v>
      </c>
      <c r="R20" s="12" t="e">
        <f>SUMIF(#REF!,'Brewing_Plan_2012 (2)'!Q$7,#REF!)</f>
        <v>#REF!</v>
      </c>
      <c r="S20" s="13" t="e">
        <f t="shared" si="1"/>
        <v>#REF!</v>
      </c>
      <c r="T20" s="10" t="e">
        <f>SUMIF(#REF!,'Brewing_Plan_2012 (2)'!$A20,#REF!)</f>
        <v>#REF!</v>
      </c>
      <c r="U20" s="11" t="e">
        <f>SUMIF(#REF!,'Brewing_Plan_2012 (2)'!$A20,#REF!)</f>
        <v>#REF!</v>
      </c>
      <c r="V20" s="11" t="e">
        <f>SUMIF(#REF!,'Brewing_Plan_2012 (2)'!$A20,#REF!)</f>
        <v>#REF!</v>
      </c>
      <c r="W20" s="11" t="e">
        <f>SUMIF(#REF!,'Brewing_Plan_2012 (2)'!V$7,#REF!)</f>
        <v>#REF!</v>
      </c>
      <c r="X20" s="12" t="e">
        <f>SUMIF(#REF!,'Brewing_Plan_2012 (2)'!W$7,#REF!)</f>
        <v>#REF!</v>
      </c>
      <c r="Y20" s="13" t="e">
        <f t="shared" si="2"/>
        <v>#REF!</v>
      </c>
      <c r="Z20" s="10" t="e">
        <f>SUMIF(#REF!,'Brewing_Plan_2012 (2)'!$A20,#REF!)</f>
        <v>#REF!</v>
      </c>
      <c r="AA20" s="11" t="e">
        <f>SUMIF(#REF!,'Brewing_Plan_2012 (2)'!$A20,#REF!)</f>
        <v>#REF!</v>
      </c>
      <c r="AB20" s="11" t="e">
        <f>SUMIF(#REF!,'Brewing_Plan_2012 (2)'!$A20,#REF!)</f>
        <v>#REF!</v>
      </c>
      <c r="AC20" s="12" t="e">
        <f>SUMIF(#REF!,'Brewing_Plan_2012 (2)'!AB$7,#REF!)</f>
        <v>#REF!</v>
      </c>
      <c r="AD20" s="12" t="e">
        <f>SUMIF(#REF!,'Brewing_Plan_2012 (2)'!AC$7,#REF!)</f>
        <v>#REF!</v>
      </c>
      <c r="AE20" s="13" t="e">
        <f t="shared" si="3"/>
        <v>#REF!</v>
      </c>
      <c r="AF20" s="10" t="e">
        <f>SUMIF(#REF!,'Brewing_Plan_2012 (2)'!$A20,#REF!)</f>
        <v>#REF!</v>
      </c>
      <c r="AG20" s="11" t="e">
        <f>SUMIF(#REF!,'Brewing_Plan_2012 (2)'!$A20,#REF!)</f>
        <v>#REF!</v>
      </c>
      <c r="AH20" s="11" t="e">
        <f>SUMIF(#REF!,'Brewing_Plan_2012 (2)'!$A20,#REF!)</f>
        <v>#REF!</v>
      </c>
      <c r="AI20" s="12" t="e">
        <f>SUMIF(#REF!,'Brewing_Plan_2012 (2)'!AH$7,#REF!)</f>
        <v>#REF!</v>
      </c>
      <c r="AJ20" s="12" t="e">
        <f>SUMIF(#REF!,'Brewing_Plan_2012 (2)'!AI$7,#REF!)</f>
        <v>#REF!</v>
      </c>
      <c r="AK20" s="13" t="e">
        <f t="shared" si="4"/>
        <v>#REF!</v>
      </c>
      <c r="AL20" s="10" t="e">
        <f>SUMIF(#REF!,'Brewing_Plan_2012 (2)'!$A20,#REF!)</f>
        <v>#REF!</v>
      </c>
      <c r="AM20" s="11" t="e">
        <f>SUMIF(#REF!,'Brewing_Plan_2012 (2)'!$A20,#REF!)</f>
        <v>#REF!</v>
      </c>
      <c r="AN20" s="11" t="e">
        <f>SUMIF(#REF!,'Brewing_Plan_2012 (2)'!$A20,#REF!)</f>
        <v>#REF!</v>
      </c>
      <c r="AO20" s="12" t="e">
        <f>SUMIF(#REF!,'Brewing_Plan_2012 (2)'!AN$7,#REF!)</f>
        <v>#REF!</v>
      </c>
      <c r="AP20" s="12" t="e">
        <f>SUMIF(#REF!,'Brewing_Plan_2012 (2)'!AO$7,#REF!)</f>
        <v>#REF!</v>
      </c>
      <c r="AQ20" s="13" t="e">
        <f t="shared" si="5"/>
        <v>#REF!</v>
      </c>
      <c r="AR20" s="10" t="e">
        <f>SUMIF(#REF!,'Brewing_Plan_2012 (2)'!$A20,#REF!)</f>
        <v>#REF!</v>
      </c>
      <c r="AS20" s="11" t="e">
        <f>SUMIF(#REF!,'Brewing_Plan_2012 (2)'!$A20,#REF!)</f>
        <v>#REF!</v>
      </c>
      <c r="AT20" s="11" t="e">
        <f>SUMIF(#REF!,'Brewing_Plan_2012 (2)'!$A20,#REF!)</f>
        <v>#REF!</v>
      </c>
      <c r="AU20" s="12" t="e">
        <f>SUMIF(#REF!,'Brewing_Plan_2012 (2)'!AT$7,#REF!)</f>
        <v>#REF!</v>
      </c>
      <c r="AV20" s="12" t="e">
        <f>SUMIF(#REF!,'Brewing_Plan_2012 (2)'!AU$7,#REF!)</f>
        <v>#REF!</v>
      </c>
      <c r="AW20" s="13" t="e">
        <f t="shared" si="6"/>
        <v>#REF!</v>
      </c>
      <c r="AX20" s="10" t="e">
        <f>SUMIF(#REF!,'Brewing_Plan_2012 (2)'!$A20,#REF!)</f>
        <v>#REF!</v>
      </c>
      <c r="AY20" s="11" t="e">
        <f>SUMIF(#REF!,'Brewing_Plan_2012 (2)'!$A20,#REF!)</f>
        <v>#REF!</v>
      </c>
      <c r="AZ20" s="11" t="e">
        <f>SUMIF(#REF!,'Brewing_Plan_2012 (2)'!$A20,#REF!)</f>
        <v>#REF!</v>
      </c>
      <c r="BA20" s="12" t="e">
        <f>SUMIF(#REF!,'Brewing_Plan_2012 (2)'!AZ$7,#REF!)</f>
        <v>#REF!</v>
      </c>
      <c r="BB20" s="12" t="e">
        <f>SUMIF(#REF!,'Brewing_Plan_2012 (2)'!BA$7,#REF!)</f>
        <v>#REF!</v>
      </c>
      <c r="BC20" s="13" t="e">
        <f t="shared" si="7"/>
        <v>#REF!</v>
      </c>
      <c r="BD20" s="10" t="e">
        <f>SUMIF(#REF!,'Brewing_Plan_2012 (2)'!$A20,#REF!)</f>
        <v>#REF!</v>
      </c>
      <c r="BE20" s="11" t="e">
        <f>SUMIF(#REF!,'Brewing_Plan_2012 (2)'!$A20,#REF!)</f>
        <v>#REF!</v>
      </c>
      <c r="BF20" s="11" t="e">
        <f>SUMIF(#REF!,'Brewing_Plan_2012 (2)'!$A20,#REF!)</f>
        <v>#REF!</v>
      </c>
      <c r="BG20" s="12" t="e">
        <f>SUMIF(#REF!,'Brewing_Plan_2012 (2)'!BF$7,#REF!)</f>
        <v>#REF!</v>
      </c>
      <c r="BH20" s="12" t="e">
        <f>SUMIF(#REF!,'Brewing_Plan_2012 (2)'!BG$7,#REF!)</f>
        <v>#REF!</v>
      </c>
      <c r="BI20" s="13" t="e">
        <f t="shared" si="8"/>
        <v>#REF!</v>
      </c>
      <c r="BJ20" s="10" t="e">
        <f>SUMIF(#REF!,'Brewing_Plan_2012 (2)'!$A20,#REF!)</f>
        <v>#REF!</v>
      </c>
      <c r="BK20" s="11" t="e">
        <f>SUMIF(#REF!,'Brewing_Plan_2012 (2)'!$A20,#REF!)</f>
        <v>#REF!</v>
      </c>
      <c r="BL20" s="11" t="e">
        <f>SUMIF(#REF!,'Brewing_Plan_2012 (2)'!$A20,#REF!)</f>
        <v>#REF!</v>
      </c>
      <c r="BM20" s="12" t="e">
        <f>SUMIF(#REF!,'Brewing_Plan_2012 (2)'!BL$7,#REF!)</f>
        <v>#REF!</v>
      </c>
      <c r="BN20" s="12" t="e">
        <f>SUMIF(#REF!,'Brewing_Plan_2012 (2)'!BM$7,#REF!)</f>
        <v>#REF!</v>
      </c>
      <c r="BO20" s="13" t="e">
        <f t="shared" si="9"/>
        <v>#REF!</v>
      </c>
      <c r="BP20" s="10" t="e">
        <f>SUMIF(#REF!,'Brewing_Plan_2012 (2)'!$A20,#REF!)</f>
        <v>#REF!</v>
      </c>
      <c r="BQ20" s="11" t="e">
        <f>SUMIF(#REF!,'Brewing_Plan_2012 (2)'!$A20,#REF!)</f>
        <v>#REF!</v>
      </c>
      <c r="BR20" s="11" t="e">
        <f>SUMIF(#REF!,'Brewing_Plan_2012 (2)'!$A20,#REF!)</f>
        <v>#REF!</v>
      </c>
      <c r="BS20" s="12" t="e">
        <f>SUMIF(#REF!,'Brewing_Plan_2012 (2)'!BR$7,#REF!)</f>
        <v>#REF!</v>
      </c>
      <c r="BT20" s="12" t="e">
        <f>SUMIF(#REF!,'Brewing_Plan_2012 (2)'!BS$7,#REF!)</f>
        <v>#REF!</v>
      </c>
      <c r="BU20" s="13" t="e">
        <f t="shared" si="10"/>
        <v>#REF!</v>
      </c>
      <c r="BV20" s="10" t="e">
        <f t="shared" si="14"/>
        <v>#REF!</v>
      </c>
      <c r="BW20" s="11" t="e">
        <f t="shared" si="11"/>
        <v>#REF!</v>
      </c>
      <c r="BX20" s="11" t="e">
        <f t="shared" si="11"/>
        <v>#REF!</v>
      </c>
      <c r="BY20" s="12">
        <f t="shared" si="11"/>
        <v>0</v>
      </c>
      <c r="BZ20" s="12">
        <f t="shared" si="11"/>
        <v>0</v>
      </c>
      <c r="CA20" s="12" t="e">
        <f t="shared" si="11"/>
        <v>#REF!</v>
      </c>
      <c r="CB20" s="10" t="e">
        <f t="shared" si="15"/>
        <v>#REF!</v>
      </c>
      <c r="CC20" s="11" t="e">
        <f t="shared" si="12"/>
        <v>#REF!</v>
      </c>
      <c r="CD20" s="11" t="e">
        <f t="shared" si="12"/>
        <v>#REF!</v>
      </c>
      <c r="CE20" s="12" t="e">
        <f t="shared" si="12"/>
        <v>#REF!</v>
      </c>
      <c r="CF20" s="12" t="e">
        <f t="shared" si="12"/>
        <v>#REF!</v>
      </c>
      <c r="CG20" s="13" t="e">
        <f t="shared" si="12"/>
        <v>#REF!</v>
      </c>
    </row>
    <row r="21" spans="1:85" ht="15.6" x14ac:dyDescent="0.3">
      <c r="A21" s="9" t="s">
        <v>31</v>
      </c>
      <c r="B21" s="10" t="e">
        <f>SUMIF(#REF!,'Brewing_Plan_2012 (2)'!$A21,#REF!)</f>
        <v>#REF!</v>
      </c>
      <c r="C21" s="11" t="e">
        <f>SUMIF(#REF!,'Brewing_Plan_2012 (2)'!$A21,#REF!)</f>
        <v>#REF!</v>
      </c>
      <c r="D21" s="11" t="e">
        <f>SUMIF(#REF!,'Brewing_Plan_2012 (2)'!$A21,#REF!)</f>
        <v>#REF!</v>
      </c>
      <c r="E21" s="12" t="e">
        <f>SUMIF(#REF!,'Brewing_Plan_2012 (2)'!D$7,#REF!)</f>
        <v>#REF!</v>
      </c>
      <c r="F21" s="12" t="e">
        <f>SUMIF(#REF!,'Brewing_Plan_2012 (2)'!E$7,#REF!)</f>
        <v>#REF!</v>
      </c>
      <c r="G21" s="13" t="e">
        <f t="shared" si="13"/>
        <v>#REF!</v>
      </c>
      <c r="H21" s="10" t="e">
        <f>SUMIF(#REF!,'Brewing_Plan_2012 (2)'!$A21,#REF!)</f>
        <v>#REF!</v>
      </c>
      <c r="I21" s="11" t="e">
        <f>SUMIF(#REF!,'Brewing_Plan_2012 (2)'!$A21,#REF!)</f>
        <v>#REF!</v>
      </c>
      <c r="J21" s="11" t="e">
        <f>SUMIF(#REF!,'Brewing_Plan_2012 (2)'!$A21,#REF!)</f>
        <v>#REF!</v>
      </c>
      <c r="K21" s="12" t="e">
        <f>SUMIF(#REF!,'Brewing_Plan_2012 (2)'!J$7,#REF!)</f>
        <v>#REF!</v>
      </c>
      <c r="L21" s="12" t="e">
        <f>SUMIF(#REF!,'Brewing_Plan_2012 (2)'!K$7,#REF!)</f>
        <v>#REF!</v>
      </c>
      <c r="M21" s="13" t="e">
        <f t="shared" si="0"/>
        <v>#REF!</v>
      </c>
      <c r="N21" s="10" t="e">
        <f>SUMIF(#REF!,'Brewing_Plan_2012 (2)'!$A21,#REF!)</f>
        <v>#REF!</v>
      </c>
      <c r="O21" s="11" t="e">
        <f>SUMIF(#REF!,'Brewing_Plan_2012 (2)'!$A21,#REF!)</f>
        <v>#REF!</v>
      </c>
      <c r="P21" s="11" t="e">
        <f>SUMIF(#REF!,'Brewing_Plan_2012 (2)'!$A21,#REF!)</f>
        <v>#REF!</v>
      </c>
      <c r="Q21" s="11" t="e">
        <f>SUMIF(#REF!,'Brewing_Plan_2012 (2)'!P$7,#REF!)</f>
        <v>#REF!</v>
      </c>
      <c r="R21" s="12" t="e">
        <f>SUMIF(#REF!,'Brewing_Plan_2012 (2)'!Q$7,#REF!)</f>
        <v>#REF!</v>
      </c>
      <c r="S21" s="13" t="e">
        <f t="shared" si="1"/>
        <v>#REF!</v>
      </c>
      <c r="T21" s="10" t="e">
        <f>SUMIF(#REF!,'Brewing_Plan_2012 (2)'!$A21,#REF!)</f>
        <v>#REF!</v>
      </c>
      <c r="U21" s="11" t="e">
        <f>SUMIF(#REF!,'Brewing_Plan_2012 (2)'!$A21,#REF!)</f>
        <v>#REF!</v>
      </c>
      <c r="V21" s="11" t="e">
        <f>SUMIF(#REF!,'Brewing_Plan_2012 (2)'!$A21,#REF!)</f>
        <v>#REF!</v>
      </c>
      <c r="W21" s="11" t="e">
        <f>SUMIF(#REF!,'Brewing_Plan_2012 (2)'!V$7,#REF!)</f>
        <v>#REF!</v>
      </c>
      <c r="X21" s="12" t="e">
        <f>SUMIF(#REF!,'Brewing_Plan_2012 (2)'!W$7,#REF!)</f>
        <v>#REF!</v>
      </c>
      <c r="Y21" s="13" t="e">
        <f t="shared" si="2"/>
        <v>#REF!</v>
      </c>
      <c r="Z21" s="10" t="e">
        <f>SUMIF(#REF!,'Brewing_Plan_2012 (2)'!$A21,#REF!)</f>
        <v>#REF!</v>
      </c>
      <c r="AA21" s="11" t="e">
        <f>SUMIF(#REF!,'Brewing_Plan_2012 (2)'!$A21,#REF!)</f>
        <v>#REF!</v>
      </c>
      <c r="AB21" s="11" t="e">
        <f>SUMIF(#REF!,'Brewing_Plan_2012 (2)'!$A21,#REF!)</f>
        <v>#REF!</v>
      </c>
      <c r="AC21" s="12" t="e">
        <f>SUMIF(#REF!,'Brewing_Plan_2012 (2)'!AB$7,#REF!)</f>
        <v>#REF!</v>
      </c>
      <c r="AD21" s="12" t="e">
        <f>SUMIF(#REF!,'Brewing_Plan_2012 (2)'!AC$7,#REF!)</f>
        <v>#REF!</v>
      </c>
      <c r="AE21" s="13" t="e">
        <f t="shared" si="3"/>
        <v>#REF!</v>
      </c>
      <c r="AF21" s="10" t="e">
        <f>SUMIF(#REF!,'Brewing_Plan_2012 (2)'!$A21,#REF!)</f>
        <v>#REF!</v>
      </c>
      <c r="AG21" s="11" t="e">
        <f>SUMIF(#REF!,'Brewing_Plan_2012 (2)'!$A21,#REF!)</f>
        <v>#REF!</v>
      </c>
      <c r="AH21" s="11" t="e">
        <f>SUMIF(#REF!,'Brewing_Plan_2012 (2)'!$A21,#REF!)</f>
        <v>#REF!</v>
      </c>
      <c r="AI21" s="12" t="e">
        <f>SUMIF(#REF!,'Brewing_Plan_2012 (2)'!AH$7,#REF!)</f>
        <v>#REF!</v>
      </c>
      <c r="AJ21" s="12" t="e">
        <f>SUMIF(#REF!,'Brewing_Plan_2012 (2)'!AI$7,#REF!)</f>
        <v>#REF!</v>
      </c>
      <c r="AK21" s="13" t="e">
        <f t="shared" si="4"/>
        <v>#REF!</v>
      </c>
      <c r="AL21" s="10" t="e">
        <f>SUMIF(#REF!,'Brewing_Plan_2012 (2)'!$A21,#REF!)</f>
        <v>#REF!</v>
      </c>
      <c r="AM21" s="11" t="e">
        <f>SUMIF(#REF!,'Brewing_Plan_2012 (2)'!$A21,#REF!)</f>
        <v>#REF!</v>
      </c>
      <c r="AN21" s="11" t="e">
        <f>SUMIF(#REF!,'Brewing_Plan_2012 (2)'!$A21,#REF!)</f>
        <v>#REF!</v>
      </c>
      <c r="AO21" s="12" t="e">
        <f>SUMIF(#REF!,'Brewing_Plan_2012 (2)'!AN$7,#REF!)</f>
        <v>#REF!</v>
      </c>
      <c r="AP21" s="12" t="e">
        <f>SUMIF(#REF!,'Brewing_Plan_2012 (2)'!AO$7,#REF!)</f>
        <v>#REF!</v>
      </c>
      <c r="AQ21" s="13" t="e">
        <f t="shared" si="5"/>
        <v>#REF!</v>
      </c>
      <c r="AR21" s="10" t="e">
        <f>SUMIF(#REF!,'Brewing_Plan_2012 (2)'!$A21,#REF!)</f>
        <v>#REF!</v>
      </c>
      <c r="AS21" s="11" t="e">
        <f>SUMIF(#REF!,'Brewing_Plan_2012 (2)'!$A21,#REF!)</f>
        <v>#REF!</v>
      </c>
      <c r="AT21" s="11" t="e">
        <f>SUMIF(#REF!,'Brewing_Plan_2012 (2)'!$A21,#REF!)</f>
        <v>#REF!</v>
      </c>
      <c r="AU21" s="12" t="e">
        <f>SUMIF(#REF!,'Brewing_Plan_2012 (2)'!AT$7,#REF!)</f>
        <v>#REF!</v>
      </c>
      <c r="AV21" s="12" t="e">
        <f>SUMIF(#REF!,'Brewing_Plan_2012 (2)'!AU$7,#REF!)</f>
        <v>#REF!</v>
      </c>
      <c r="AW21" s="13" t="e">
        <f t="shared" si="6"/>
        <v>#REF!</v>
      </c>
      <c r="AX21" s="10" t="e">
        <f>SUMIF(#REF!,'Brewing_Plan_2012 (2)'!$A21,#REF!)</f>
        <v>#REF!</v>
      </c>
      <c r="AY21" s="11" t="e">
        <f>SUMIF(#REF!,'Brewing_Plan_2012 (2)'!$A21,#REF!)</f>
        <v>#REF!</v>
      </c>
      <c r="AZ21" s="11" t="e">
        <f>SUMIF(#REF!,'Brewing_Plan_2012 (2)'!$A21,#REF!)</f>
        <v>#REF!</v>
      </c>
      <c r="BA21" s="12" t="e">
        <f>SUMIF(#REF!,'Brewing_Plan_2012 (2)'!AZ$7,#REF!)</f>
        <v>#REF!</v>
      </c>
      <c r="BB21" s="12" t="e">
        <f>SUMIF(#REF!,'Brewing_Plan_2012 (2)'!BA$7,#REF!)</f>
        <v>#REF!</v>
      </c>
      <c r="BC21" s="13" t="e">
        <f t="shared" si="7"/>
        <v>#REF!</v>
      </c>
      <c r="BD21" s="10" t="e">
        <f>SUMIF(#REF!,'Brewing_Plan_2012 (2)'!$A21,#REF!)</f>
        <v>#REF!</v>
      </c>
      <c r="BE21" s="11" t="e">
        <f>SUMIF(#REF!,'Brewing_Plan_2012 (2)'!$A21,#REF!)</f>
        <v>#REF!</v>
      </c>
      <c r="BF21" s="11" t="e">
        <f>SUMIF(#REF!,'Brewing_Plan_2012 (2)'!$A21,#REF!)</f>
        <v>#REF!</v>
      </c>
      <c r="BG21" s="12" t="e">
        <f>SUMIF(#REF!,'Brewing_Plan_2012 (2)'!BF$7,#REF!)</f>
        <v>#REF!</v>
      </c>
      <c r="BH21" s="12" t="e">
        <f>SUMIF(#REF!,'Brewing_Plan_2012 (2)'!BG$7,#REF!)</f>
        <v>#REF!</v>
      </c>
      <c r="BI21" s="13" t="e">
        <f t="shared" si="8"/>
        <v>#REF!</v>
      </c>
      <c r="BJ21" s="10" t="e">
        <f>SUMIF(#REF!,'Brewing_Plan_2012 (2)'!$A21,#REF!)</f>
        <v>#REF!</v>
      </c>
      <c r="BK21" s="11" t="e">
        <f>SUMIF(#REF!,'Brewing_Plan_2012 (2)'!$A21,#REF!)</f>
        <v>#REF!</v>
      </c>
      <c r="BL21" s="11" t="e">
        <f>SUMIF(#REF!,'Brewing_Plan_2012 (2)'!$A21,#REF!)</f>
        <v>#REF!</v>
      </c>
      <c r="BM21" s="12" t="e">
        <f>SUMIF(#REF!,'Brewing_Plan_2012 (2)'!BL$7,#REF!)</f>
        <v>#REF!</v>
      </c>
      <c r="BN21" s="12" t="e">
        <f>SUMIF(#REF!,'Brewing_Plan_2012 (2)'!BM$7,#REF!)</f>
        <v>#REF!</v>
      </c>
      <c r="BO21" s="13" t="e">
        <f t="shared" si="9"/>
        <v>#REF!</v>
      </c>
      <c r="BP21" s="10" t="e">
        <f>SUMIF(#REF!,'Brewing_Plan_2012 (2)'!$A21,#REF!)</f>
        <v>#REF!</v>
      </c>
      <c r="BQ21" s="11" t="e">
        <f>SUMIF(#REF!,'Brewing_Plan_2012 (2)'!$A21,#REF!)</f>
        <v>#REF!</v>
      </c>
      <c r="BR21" s="11" t="e">
        <f>SUMIF(#REF!,'Brewing_Plan_2012 (2)'!$A21,#REF!)</f>
        <v>#REF!</v>
      </c>
      <c r="BS21" s="12" t="e">
        <f>SUMIF(#REF!,'Brewing_Plan_2012 (2)'!BR$7,#REF!)</f>
        <v>#REF!</v>
      </c>
      <c r="BT21" s="12" t="e">
        <f>SUMIF(#REF!,'Brewing_Plan_2012 (2)'!BS$7,#REF!)</f>
        <v>#REF!</v>
      </c>
      <c r="BU21" s="13" t="e">
        <f t="shared" si="10"/>
        <v>#REF!</v>
      </c>
      <c r="BV21" s="10" t="e">
        <f t="shared" si="14"/>
        <v>#REF!</v>
      </c>
      <c r="BW21" s="11" t="e">
        <f t="shared" si="11"/>
        <v>#REF!</v>
      </c>
      <c r="BX21" s="11" t="e">
        <f t="shared" si="11"/>
        <v>#REF!</v>
      </c>
      <c r="BY21" s="12">
        <f t="shared" si="11"/>
        <v>0</v>
      </c>
      <c r="BZ21" s="12">
        <f t="shared" si="11"/>
        <v>0</v>
      </c>
      <c r="CA21" s="12" t="e">
        <f t="shared" si="11"/>
        <v>#REF!</v>
      </c>
      <c r="CB21" s="10" t="e">
        <f t="shared" si="15"/>
        <v>#REF!</v>
      </c>
      <c r="CC21" s="11" t="e">
        <f t="shared" si="12"/>
        <v>#REF!</v>
      </c>
      <c r="CD21" s="11" t="e">
        <f t="shared" si="12"/>
        <v>#REF!</v>
      </c>
      <c r="CE21" s="12" t="e">
        <f t="shared" si="12"/>
        <v>#REF!</v>
      </c>
      <c r="CF21" s="12" t="e">
        <f t="shared" si="12"/>
        <v>#REF!</v>
      </c>
      <c r="CG21" s="13" t="e">
        <f t="shared" si="12"/>
        <v>#REF!</v>
      </c>
    </row>
    <row r="22" spans="1:85" ht="15.6" x14ac:dyDescent="0.3">
      <c r="A22" s="9" t="s">
        <v>26</v>
      </c>
      <c r="B22" s="10" t="e">
        <f>SUMIF(#REF!,'Brewing_Plan_2012 (2)'!$A22,#REF!)</f>
        <v>#REF!</v>
      </c>
      <c r="C22" s="11" t="e">
        <f>SUMIF(#REF!,'Brewing_Plan_2012 (2)'!$A22,#REF!)</f>
        <v>#REF!</v>
      </c>
      <c r="D22" s="11" t="e">
        <f>SUMIF(#REF!,'Brewing_Plan_2012 (2)'!$A22,#REF!)</f>
        <v>#REF!</v>
      </c>
      <c r="E22" s="12" t="e">
        <f>SUMIF(#REF!,'Brewing_Plan_2012 (2)'!D$7,#REF!)</f>
        <v>#REF!</v>
      </c>
      <c r="F22" s="12" t="e">
        <f>SUMIF(#REF!,'Brewing_Plan_2012 (2)'!E$7,#REF!)</f>
        <v>#REF!</v>
      </c>
      <c r="G22" s="13" t="e">
        <f t="shared" si="13"/>
        <v>#REF!</v>
      </c>
      <c r="H22" s="10" t="e">
        <f>SUMIF(#REF!,'Brewing_Plan_2012 (2)'!$A22,#REF!)</f>
        <v>#REF!</v>
      </c>
      <c r="I22" s="11" t="e">
        <f>SUMIF(#REF!,'Brewing_Plan_2012 (2)'!$A22,#REF!)</f>
        <v>#REF!</v>
      </c>
      <c r="J22" s="11" t="e">
        <f>SUMIF(#REF!,'Brewing_Plan_2012 (2)'!$A22,#REF!)</f>
        <v>#REF!</v>
      </c>
      <c r="K22" s="12" t="e">
        <f>SUMIF(#REF!,'Brewing_Plan_2012 (2)'!J$7,#REF!)</f>
        <v>#REF!</v>
      </c>
      <c r="L22" s="12" t="e">
        <f>SUMIF(#REF!,'Brewing_Plan_2012 (2)'!K$7,#REF!)</f>
        <v>#REF!</v>
      </c>
      <c r="M22" s="13" t="e">
        <f t="shared" si="0"/>
        <v>#REF!</v>
      </c>
      <c r="N22" s="10" t="e">
        <f>SUMIF(#REF!,'Brewing_Plan_2012 (2)'!$A22,#REF!)</f>
        <v>#REF!</v>
      </c>
      <c r="O22" s="11" t="e">
        <f>SUMIF(#REF!,'Brewing_Plan_2012 (2)'!$A22,#REF!)</f>
        <v>#REF!</v>
      </c>
      <c r="P22" s="11" t="e">
        <f>SUMIF(#REF!,'Brewing_Plan_2012 (2)'!$A22,#REF!)</f>
        <v>#REF!</v>
      </c>
      <c r="Q22" s="11" t="e">
        <f>SUMIF(#REF!,'Brewing_Plan_2012 (2)'!P$7,#REF!)</f>
        <v>#REF!</v>
      </c>
      <c r="R22" s="12" t="e">
        <f>SUMIF(#REF!,'Brewing_Plan_2012 (2)'!Q$7,#REF!)</f>
        <v>#REF!</v>
      </c>
      <c r="S22" s="13" t="e">
        <f t="shared" si="1"/>
        <v>#REF!</v>
      </c>
      <c r="T22" s="10" t="e">
        <f>SUMIF(#REF!,'Brewing_Plan_2012 (2)'!$A22,#REF!)</f>
        <v>#REF!</v>
      </c>
      <c r="U22" s="11" t="e">
        <f>SUMIF(#REF!,'Brewing_Plan_2012 (2)'!$A22,#REF!)</f>
        <v>#REF!</v>
      </c>
      <c r="V22" s="11" t="e">
        <f>SUMIF(#REF!,'Brewing_Plan_2012 (2)'!$A22,#REF!)</f>
        <v>#REF!</v>
      </c>
      <c r="W22" s="11" t="e">
        <f>SUMIF(#REF!,'Brewing_Plan_2012 (2)'!V$7,#REF!)</f>
        <v>#REF!</v>
      </c>
      <c r="X22" s="12" t="e">
        <f>SUMIF(#REF!,'Brewing_Plan_2012 (2)'!W$7,#REF!)</f>
        <v>#REF!</v>
      </c>
      <c r="Y22" s="13" t="e">
        <f t="shared" si="2"/>
        <v>#REF!</v>
      </c>
      <c r="Z22" s="10" t="e">
        <f>SUMIF(#REF!,'Brewing_Plan_2012 (2)'!$A22,#REF!)</f>
        <v>#REF!</v>
      </c>
      <c r="AA22" s="11" t="e">
        <f>SUMIF(#REF!,'Brewing_Plan_2012 (2)'!$A22,#REF!)</f>
        <v>#REF!</v>
      </c>
      <c r="AB22" s="11" t="e">
        <f>SUMIF(#REF!,'Brewing_Plan_2012 (2)'!$A22,#REF!)</f>
        <v>#REF!</v>
      </c>
      <c r="AC22" s="12" t="e">
        <f>SUMIF(#REF!,'Brewing_Plan_2012 (2)'!AB$7,#REF!)</f>
        <v>#REF!</v>
      </c>
      <c r="AD22" s="12" t="e">
        <f>SUMIF(#REF!,'Brewing_Plan_2012 (2)'!AC$7,#REF!)</f>
        <v>#REF!</v>
      </c>
      <c r="AE22" s="13" t="e">
        <f t="shared" si="3"/>
        <v>#REF!</v>
      </c>
      <c r="AF22" s="10" t="e">
        <f>SUMIF(#REF!,'Brewing_Plan_2012 (2)'!$A22,#REF!)</f>
        <v>#REF!</v>
      </c>
      <c r="AG22" s="11" t="e">
        <f>SUMIF(#REF!,'Brewing_Plan_2012 (2)'!$A22,#REF!)</f>
        <v>#REF!</v>
      </c>
      <c r="AH22" s="11" t="e">
        <f>SUMIF(#REF!,'Brewing_Plan_2012 (2)'!$A22,#REF!)</f>
        <v>#REF!</v>
      </c>
      <c r="AI22" s="12" t="e">
        <f>SUMIF(#REF!,'Brewing_Plan_2012 (2)'!AH$7,#REF!)</f>
        <v>#REF!</v>
      </c>
      <c r="AJ22" s="12" t="e">
        <f>SUMIF(#REF!,'Brewing_Plan_2012 (2)'!AI$7,#REF!)</f>
        <v>#REF!</v>
      </c>
      <c r="AK22" s="13" t="e">
        <f t="shared" si="4"/>
        <v>#REF!</v>
      </c>
      <c r="AL22" s="10" t="e">
        <f>SUMIF(#REF!,'Brewing_Plan_2012 (2)'!$A22,#REF!)</f>
        <v>#REF!</v>
      </c>
      <c r="AM22" s="11" t="e">
        <f>SUMIF(#REF!,'Brewing_Plan_2012 (2)'!$A22,#REF!)</f>
        <v>#REF!</v>
      </c>
      <c r="AN22" s="11" t="e">
        <f>SUMIF(#REF!,'Brewing_Plan_2012 (2)'!$A22,#REF!)</f>
        <v>#REF!</v>
      </c>
      <c r="AO22" s="12" t="e">
        <f>SUMIF(#REF!,'Brewing_Plan_2012 (2)'!AN$7,#REF!)</f>
        <v>#REF!</v>
      </c>
      <c r="AP22" s="12" t="e">
        <f>SUMIF(#REF!,'Brewing_Plan_2012 (2)'!AO$7,#REF!)</f>
        <v>#REF!</v>
      </c>
      <c r="AQ22" s="13" t="e">
        <f t="shared" si="5"/>
        <v>#REF!</v>
      </c>
      <c r="AR22" s="10" t="e">
        <f>SUMIF(#REF!,'Brewing_Plan_2012 (2)'!$A22,#REF!)</f>
        <v>#REF!</v>
      </c>
      <c r="AS22" s="11" t="e">
        <f>SUMIF(#REF!,'Brewing_Plan_2012 (2)'!$A22,#REF!)</f>
        <v>#REF!</v>
      </c>
      <c r="AT22" s="11" t="e">
        <f>SUMIF(#REF!,'Brewing_Plan_2012 (2)'!$A22,#REF!)</f>
        <v>#REF!</v>
      </c>
      <c r="AU22" s="12" t="e">
        <f>SUMIF(#REF!,'Brewing_Plan_2012 (2)'!AT$7,#REF!)</f>
        <v>#REF!</v>
      </c>
      <c r="AV22" s="12" t="e">
        <f>SUMIF(#REF!,'Brewing_Plan_2012 (2)'!AU$7,#REF!)</f>
        <v>#REF!</v>
      </c>
      <c r="AW22" s="13" t="e">
        <f t="shared" si="6"/>
        <v>#REF!</v>
      </c>
      <c r="AX22" s="10" t="e">
        <f>SUMIF(#REF!,'Brewing_Plan_2012 (2)'!$A22,#REF!)</f>
        <v>#REF!</v>
      </c>
      <c r="AY22" s="11" t="e">
        <f>SUMIF(#REF!,'Brewing_Plan_2012 (2)'!$A22,#REF!)</f>
        <v>#REF!</v>
      </c>
      <c r="AZ22" s="11" t="e">
        <f>SUMIF(#REF!,'Brewing_Plan_2012 (2)'!$A22,#REF!)</f>
        <v>#REF!</v>
      </c>
      <c r="BA22" s="12" t="e">
        <f>SUMIF(#REF!,'Brewing_Plan_2012 (2)'!AZ$7,#REF!)</f>
        <v>#REF!</v>
      </c>
      <c r="BB22" s="12" t="e">
        <f>SUMIF(#REF!,'Brewing_Plan_2012 (2)'!BA$7,#REF!)</f>
        <v>#REF!</v>
      </c>
      <c r="BC22" s="13" t="e">
        <f t="shared" si="7"/>
        <v>#REF!</v>
      </c>
      <c r="BD22" s="10" t="e">
        <f>SUMIF(#REF!,'Brewing_Plan_2012 (2)'!$A22,#REF!)</f>
        <v>#REF!</v>
      </c>
      <c r="BE22" s="11" t="e">
        <f>SUMIF(#REF!,'Brewing_Plan_2012 (2)'!$A22,#REF!)</f>
        <v>#REF!</v>
      </c>
      <c r="BF22" s="11" t="e">
        <f>SUMIF(#REF!,'Brewing_Plan_2012 (2)'!$A22,#REF!)</f>
        <v>#REF!</v>
      </c>
      <c r="BG22" s="12" t="e">
        <f>SUMIF(#REF!,'Brewing_Plan_2012 (2)'!BF$7,#REF!)</f>
        <v>#REF!</v>
      </c>
      <c r="BH22" s="12" t="e">
        <f>SUMIF(#REF!,'Brewing_Plan_2012 (2)'!BG$7,#REF!)</f>
        <v>#REF!</v>
      </c>
      <c r="BI22" s="13" t="e">
        <f t="shared" si="8"/>
        <v>#REF!</v>
      </c>
      <c r="BJ22" s="10" t="e">
        <f>SUMIF(#REF!,'Brewing_Plan_2012 (2)'!$A22,#REF!)</f>
        <v>#REF!</v>
      </c>
      <c r="BK22" s="11" t="e">
        <f>SUMIF(#REF!,'Brewing_Plan_2012 (2)'!$A22,#REF!)</f>
        <v>#REF!</v>
      </c>
      <c r="BL22" s="11" t="e">
        <f>SUMIF(#REF!,'Brewing_Plan_2012 (2)'!$A22,#REF!)</f>
        <v>#REF!</v>
      </c>
      <c r="BM22" s="12" t="e">
        <f>SUMIF(#REF!,'Brewing_Plan_2012 (2)'!BL$7,#REF!)</f>
        <v>#REF!</v>
      </c>
      <c r="BN22" s="12" t="e">
        <f>SUMIF(#REF!,'Brewing_Plan_2012 (2)'!BM$7,#REF!)</f>
        <v>#REF!</v>
      </c>
      <c r="BO22" s="13" t="e">
        <f t="shared" si="9"/>
        <v>#REF!</v>
      </c>
      <c r="BP22" s="10" t="e">
        <f>SUMIF(#REF!,'Brewing_Plan_2012 (2)'!$A22,#REF!)</f>
        <v>#REF!</v>
      </c>
      <c r="BQ22" s="11" t="e">
        <f>SUMIF(#REF!,'Brewing_Plan_2012 (2)'!$A22,#REF!)</f>
        <v>#REF!</v>
      </c>
      <c r="BR22" s="11" t="e">
        <f>SUMIF(#REF!,'Brewing_Plan_2012 (2)'!$A22,#REF!)</f>
        <v>#REF!</v>
      </c>
      <c r="BS22" s="12" t="e">
        <f>SUMIF(#REF!,'Brewing_Plan_2012 (2)'!BR$7,#REF!)</f>
        <v>#REF!</v>
      </c>
      <c r="BT22" s="12" t="e">
        <f>SUMIF(#REF!,'Brewing_Plan_2012 (2)'!BS$7,#REF!)</f>
        <v>#REF!</v>
      </c>
      <c r="BU22" s="13" t="e">
        <f t="shared" si="10"/>
        <v>#REF!</v>
      </c>
      <c r="BV22" s="10" t="e">
        <f t="shared" si="14"/>
        <v>#REF!</v>
      </c>
      <c r="BW22" s="11" t="e">
        <f t="shared" si="11"/>
        <v>#REF!</v>
      </c>
      <c r="BX22" s="11" t="e">
        <f t="shared" si="11"/>
        <v>#REF!</v>
      </c>
      <c r="BY22" s="12">
        <f t="shared" si="11"/>
        <v>0</v>
      </c>
      <c r="BZ22" s="12">
        <f t="shared" si="11"/>
        <v>0</v>
      </c>
      <c r="CA22" s="12" t="e">
        <f t="shared" si="11"/>
        <v>#REF!</v>
      </c>
      <c r="CB22" s="10" t="e">
        <f t="shared" si="15"/>
        <v>#REF!</v>
      </c>
      <c r="CC22" s="11" t="e">
        <f t="shared" si="12"/>
        <v>#REF!</v>
      </c>
      <c r="CD22" s="11" t="e">
        <f t="shared" si="12"/>
        <v>#REF!</v>
      </c>
      <c r="CE22" s="12" t="e">
        <f t="shared" si="12"/>
        <v>#REF!</v>
      </c>
      <c r="CF22" s="12" t="e">
        <f t="shared" si="12"/>
        <v>#REF!</v>
      </c>
      <c r="CG22" s="13" t="e">
        <f t="shared" si="12"/>
        <v>#REF!</v>
      </c>
    </row>
    <row r="23" spans="1:85" ht="15.6" x14ac:dyDescent="0.3">
      <c r="A23" s="9" t="s">
        <v>27</v>
      </c>
      <c r="B23" s="10" t="e">
        <f>SUMIF(#REF!,'Brewing_Plan_2012 (2)'!$A23,#REF!)</f>
        <v>#REF!</v>
      </c>
      <c r="C23" s="11" t="e">
        <f>SUMIF(#REF!,'Brewing_Plan_2012 (2)'!$A23,#REF!)</f>
        <v>#REF!</v>
      </c>
      <c r="D23" s="11" t="e">
        <f>SUMIF(#REF!,'Brewing_Plan_2012 (2)'!$A23,#REF!)</f>
        <v>#REF!</v>
      </c>
      <c r="E23" s="12" t="e">
        <f>SUMIF(#REF!,'Brewing_Plan_2012 (2)'!D$7,#REF!)</f>
        <v>#REF!</v>
      </c>
      <c r="F23" s="12" t="e">
        <f>SUMIF(#REF!,'Brewing_Plan_2012 (2)'!E$7,#REF!)</f>
        <v>#REF!</v>
      </c>
      <c r="G23" s="13" t="e">
        <f t="shared" si="13"/>
        <v>#REF!</v>
      </c>
      <c r="H23" s="10" t="e">
        <f>SUMIF(#REF!,'Brewing_Plan_2012 (2)'!$A23,#REF!)</f>
        <v>#REF!</v>
      </c>
      <c r="I23" s="11" t="e">
        <f>SUMIF(#REF!,'Brewing_Plan_2012 (2)'!$A23,#REF!)</f>
        <v>#REF!</v>
      </c>
      <c r="J23" s="11" t="e">
        <f>SUMIF(#REF!,'Brewing_Plan_2012 (2)'!$A23,#REF!)</f>
        <v>#REF!</v>
      </c>
      <c r="K23" s="12" t="e">
        <f>SUMIF(#REF!,'Brewing_Plan_2012 (2)'!J$7,#REF!)</f>
        <v>#REF!</v>
      </c>
      <c r="L23" s="12" t="e">
        <f>SUMIF(#REF!,'Brewing_Plan_2012 (2)'!K$7,#REF!)</f>
        <v>#REF!</v>
      </c>
      <c r="M23" s="13" t="e">
        <f t="shared" si="0"/>
        <v>#REF!</v>
      </c>
      <c r="N23" s="10" t="e">
        <f>SUMIF(#REF!,'Brewing_Plan_2012 (2)'!$A23,#REF!)</f>
        <v>#REF!</v>
      </c>
      <c r="O23" s="11" t="e">
        <f>SUMIF(#REF!,'Brewing_Plan_2012 (2)'!$A23,#REF!)</f>
        <v>#REF!</v>
      </c>
      <c r="P23" s="11" t="e">
        <f>SUMIF(#REF!,'Brewing_Plan_2012 (2)'!$A23,#REF!)</f>
        <v>#REF!</v>
      </c>
      <c r="Q23" s="11" t="e">
        <f>SUMIF(#REF!,'Brewing_Plan_2012 (2)'!P$7,#REF!)</f>
        <v>#REF!</v>
      </c>
      <c r="R23" s="12" t="e">
        <f>SUMIF(#REF!,'Brewing_Plan_2012 (2)'!Q$7,#REF!)</f>
        <v>#REF!</v>
      </c>
      <c r="S23" s="13" t="e">
        <f t="shared" si="1"/>
        <v>#REF!</v>
      </c>
      <c r="T23" s="10" t="e">
        <f>SUMIF(#REF!,'Brewing_Plan_2012 (2)'!$A23,#REF!)</f>
        <v>#REF!</v>
      </c>
      <c r="U23" s="11" t="e">
        <f>SUMIF(#REF!,'Brewing_Plan_2012 (2)'!$A23,#REF!)</f>
        <v>#REF!</v>
      </c>
      <c r="V23" s="11" t="e">
        <f>SUMIF(#REF!,'Brewing_Plan_2012 (2)'!$A23,#REF!)</f>
        <v>#REF!</v>
      </c>
      <c r="W23" s="11" t="e">
        <f>SUMIF(#REF!,'Brewing_Plan_2012 (2)'!V$7,#REF!)</f>
        <v>#REF!</v>
      </c>
      <c r="X23" s="12" t="e">
        <f>SUMIF(#REF!,'Brewing_Plan_2012 (2)'!W$7,#REF!)</f>
        <v>#REF!</v>
      </c>
      <c r="Y23" s="13" t="e">
        <f t="shared" si="2"/>
        <v>#REF!</v>
      </c>
      <c r="Z23" s="10" t="e">
        <f>SUMIF(#REF!,'Brewing_Plan_2012 (2)'!$A23,#REF!)</f>
        <v>#REF!</v>
      </c>
      <c r="AA23" s="11" t="e">
        <f>SUMIF(#REF!,'Brewing_Plan_2012 (2)'!$A23,#REF!)</f>
        <v>#REF!</v>
      </c>
      <c r="AB23" s="11" t="e">
        <f>SUMIF(#REF!,'Brewing_Plan_2012 (2)'!$A23,#REF!)</f>
        <v>#REF!</v>
      </c>
      <c r="AC23" s="12" t="e">
        <f>SUMIF(#REF!,'Brewing_Plan_2012 (2)'!AB$7,#REF!)</f>
        <v>#REF!</v>
      </c>
      <c r="AD23" s="12" t="e">
        <f>SUMIF(#REF!,'Brewing_Plan_2012 (2)'!AC$7,#REF!)</f>
        <v>#REF!</v>
      </c>
      <c r="AE23" s="13" t="e">
        <f t="shared" si="3"/>
        <v>#REF!</v>
      </c>
      <c r="AF23" s="10" t="e">
        <f>SUMIF(#REF!,'Brewing_Plan_2012 (2)'!$A23,#REF!)</f>
        <v>#REF!</v>
      </c>
      <c r="AG23" s="11" t="e">
        <f>SUMIF(#REF!,'Brewing_Plan_2012 (2)'!$A23,#REF!)</f>
        <v>#REF!</v>
      </c>
      <c r="AH23" s="11" t="e">
        <f>SUMIF(#REF!,'Brewing_Plan_2012 (2)'!$A23,#REF!)</f>
        <v>#REF!</v>
      </c>
      <c r="AI23" s="12" t="e">
        <f>SUMIF(#REF!,'Brewing_Plan_2012 (2)'!AH$7,#REF!)</f>
        <v>#REF!</v>
      </c>
      <c r="AJ23" s="12" t="e">
        <f>SUMIF(#REF!,'Brewing_Plan_2012 (2)'!AI$7,#REF!)</f>
        <v>#REF!</v>
      </c>
      <c r="AK23" s="13" t="e">
        <f t="shared" si="4"/>
        <v>#REF!</v>
      </c>
      <c r="AL23" s="10" t="e">
        <f>SUMIF(#REF!,'Brewing_Plan_2012 (2)'!$A23,#REF!)</f>
        <v>#REF!</v>
      </c>
      <c r="AM23" s="11" t="e">
        <f>SUMIF(#REF!,'Brewing_Plan_2012 (2)'!$A23,#REF!)</f>
        <v>#REF!</v>
      </c>
      <c r="AN23" s="11" t="e">
        <f>SUMIF(#REF!,'Brewing_Plan_2012 (2)'!$A23,#REF!)</f>
        <v>#REF!</v>
      </c>
      <c r="AO23" s="12" t="e">
        <f>SUMIF(#REF!,'Brewing_Plan_2012 (2)'!AN$7,#REF!)</f>
        <v>#REF!</v>
      </c>
      <c r="AP23" s="12" t="e">
        <f>SUMIF(#REF!,'Brewing_Plan_2012 (2)'!AO$7,#REF!)</f>
        <v>#REF!</v>
      </c>
      <c r="AQ23" s="13" t="e">
        <f t="shared" si="5"/>
        <v>#REF!</v>
      </c>
      <c r="AR23" s="10" t="e">
        <f>SUMIF(#REF!,'Brewing_Plan_2012 (2)'!$A23,#REF!)</f>
        <v>#REF!</v>
      </c>
      <c r="AS23" s="11" t="e">
        <f>SUMIF(#REF!,'Brewing_Plan_2012 (2)'!$A23,#REF!)</f>
        <v>#REF!</v>
      </c>
      <c r="AT23" s="11" t="e">
        <f>SUMIF(#REF!,'Brewing_Plan_2012 (2)'!$A23,#REF!)</f>
        <v>#REF!</v>
      </c>
      <c r="AU23" s="12" t="e">
        <f>SUMIF(#REF!,'Brewing_Plan_2012 (2)'!AT$7,#REF!)</f>
        <v>#REF!</v>
      </c>
      <c r="AV23" s="12" t="e">
        <f>SUMIF(#REF!,'Brewing_Plan_2012 (2)'!AU$7,#REF!)</f>
        <v>#REF!</v>
      </c>
      <c r="AW23" s="13" t="e">
        <f t="shared" si="6"/>
        <v>#REF!</v>
      </c>
      <c r="AX23" s="10" t="e">
        <f>SUMIF(#REF!,'Brewing_Plan_2012 (2)'!$A23,#REF!)</f>
        <v>#REF!</v>
      </c>
      <c r="AY23" s="11" t="e">
        <f>SUMIF(#REF!,'Brewing_Plan_2012 (2)'!$A23,#REF!)</f>
        <v>#REF!</v>
      </c>
      <c r="AZ23" s="11" t="e">
        <f>SUMIF(#REF!,'Brewing_Plan_2012 (2)'!$A23,#REF!)</f>
        <v>#REF!</v>
      </c>
      <c r="BA23" s="12" t="e">
        <f>SUMIF(#REF!,'Brewing_Plan_2012 (2)'!AZ$7,#REF!)</f>
        <v>#REF!</v>
      </c>
      <c r="BB23" s="12" t="e">
        <f>SUMIF(#REF!,'Brewing_Plan_2012 (2)'!BA$7,#REF!)</f>
        <v>#REF!</v>
      </c>
      <c r="BC23" s="13" t="e">
        <f t="shared" si="7"/>
        <v>#REF!</v>
      </c>
      <c r="BD23" s="10" t="e">
        <f>SUMIF(#REF!,'Brewing_Plan_2012 (2)'!$A23,#REF!)</f>
        <v>#REF!</v>
      </c>
      <c r="BE23" s="11" t="e">
        <f>SUMIF(#REF!,'Brewing_Plan_2012 (2)'!$A23,#REF!)</f>
        <v>#REF!</v>
      </c>
      <c r="BF23" s="11" t="e">
        <f>SUMIF(#REF!,'Brewing_Plan_2012 (2)'!$A23,#REF!)</f>
        <v>#REF!</v>
      </c>
      <c r="BG23" s="12" t="e">
        <f>SUMIF(#REF!,'Brewing_Plan_2012 (2)'!BF$7,#REF!)</f>
        <v>#REF!</v>
      </c>
      <c r="BH23" s="12" t="e">
        <f>SUMIF(#REF!,'Brewing_Plan_2012 (2)'!BG$7,#REF!)</f>
        <v>#REF!</v>
      </c>
      <c r="BI23" s="13" t="e">
        <f t="shared" si="8"/>
        <v>#REF!</v>
      </c>
      <c r="BJ23" s="10" t="e">
        <f>SUMIF(#REF!,'Brewing_Plan_2012 (2)'!$A23,#REF!)</f>
        <v>#REF!</v>
      </c>
      <c r="BK23" s="11" t="e">
        <f>SUMIF(#REF!,'Brewing_Plan_2012 (2)'!$A23,#REF!)</f>
        <v>#REF!</v>
      </c>
      <c r="BL23" s="11" t="e">
        <f>SUMIF(#REF!,'Brewing_Plan_2012 (2)'!$A23,#REF!)</f>
        <v>#REF!</v>
      </c>
      <c r="BM23" s="12" t="e">
        <f>SUMIF(#REF!,'Brewing_Plan_2012 (2)'!BL$7,#REF!)</f>
        <v>#REF!</v>
      </c>
      <c r="BN23" s="12" t="e">
        <f>SUMIF(#REF!,'Brewing_Plan_2012 (2)'!BM$7,#REF!)</f>
        <v>#REF!</v>
      </c>
      <c r="BO23" s="13" t="e">
        <f t="shared" si="9"/>
        <v>#REF!</v>
      </c>
      <c r="BP23" s="10" t="e">
        <f>SUMIF(#REF!,'Brewing_Plan_2012 (2)'!$A23,#REF!)</f>
        <v>#REF!</v>
      </c>
      <c r="BQ23" s="11" t="e">
        <f>SUMIF(#REF!,'Brewing_Plan_2012 (2)'!$A23,#REF!)</f>
        <v>#REF!</v>
      </c>
      <c r="BR23" s="11" t="e">
        <f>SUMIF(#REF!,'Brewing_Plan_2012 (2)'!$A23,#REF!)</f>
        <v>#REF!</v>
      </c>
      <c r="BS23" s="12" t="e">
        <f>SUMIF(#REF!,'Brewing_Plan_2012 (2)'!BR$7,#REF!)</f>
        <v>#REF!</v>
      </c>
      <c r="BT23" s="12" t="e">
        <f>SUMIF(#REF!,'Brewing_Plan_2012 (2)'!BS$7,#REF!)</f>
        <v>#REF!</v>
      </c>
      <c r="BU23" s="13" t="e">
        <f t="shared" si="10"/>
        <v>#REF!</v>
      </c>
      <c r="BV23" s="10" t="e">
        <f t="shared" si="14"/>
        <v>#REF!</v>
      </c>
      <c r="BW23" s="11" t="e">
        <f t="shared" si="14"/>
        <v>#REF!</v>
      </c>
      <c r="BX23" s="11" t="e">
        <f t="shared" si="14"/>
        <v>#REF!</v>
      </c>
      <c r="BY23" s="12">
        <f t="shared" si="14"/>
        <v>0</v>
      </c>
      <c r="BZ23" s="12">
        <f t="shared" si="14"/>
        <v>0</v>
      </c>
      <c r="CA23" s="12" t="e">
        <f t="shared" si="14"/>
        <v>#REF!</v>
      </c>
      <c r="CB23" s="10" t="e">
        <f t="shared" si="15"/>
        <v>#REF!</v>
      </c>
      <c r="CC23" s="11" t="e">
        <f t="shared" si="15"/>
        <v>#REF!</v>
      </c>
      <c r="CD23" s="11" t="e">
        <f t="shared" si="15"/>
        <v>#REF!</v>
      </c>
      <c r="CE23" s="12" t="e">
        <f t="shared" si="15"/>
        <v>#REF!</v>
      </c>
      <c r="CF23" s="12" t="e">
        <f t="shared" si="15"/>
        <v>#REF!</v>
      </c>
      <c r="CG23" s="13" t="e">
        <f t="shared" si="15"/>
        <v>#REF!</v>
      </c>
    </row>
    <row r="24" spans="1:85" ht="15.6" x14ac:dyDescent="0.3">
      <c r="A24" s="9" t="s">
        <v>28</v>
      </c>
      <c r="B24" s="10" t="e">
        <f>SUMIF(#REF!,'Brewing_Plan_2012 (2)'!$A24,#REF!)</f>
        <v>#REF!</v>
      </c>
      <c r="C24" s="11" t="e">
        <f>SUMIF(#REF!,'Brewing_Plan_2012 (2)'!$A24,#REF!)</f>
        <v>#REF!</v>
      </c>
      <c r="D24" s="11" t="e">
        <f>SUMIF(#REF!,'Brewing_Plan_2012 (2)'!$A24,#REF!)</f>
        <v>#REF!</v>
      </c>
      <c r="E24" s="12" t="e">
        <f>SUMIF(#REF!,'Brewing_Plan_2012 (2)'!D$7,#REF!)</f>
        <v>#REF!</v>
      </c>
      <c r="F24" s="12" t="e">
        <f>SUMIF(#REF!,'Brewing_Plan_2012 (2)'!E$7,#REF!)</f>
        <v>#REF!</v>
      </c>
      <c r="G24" s="13" t="e">
        <f t="shared" si="13"/>
        <v>#REF!</v>
      </c>
      <c r="H24" s="10" t="e">
        <f>SUMIF(#REF!,'Brewing_Plan_2012 (2)'!$A24,#REF!)</f>
        <v>#REF!</v>
      </c>
      <c r="I24" s="11" t="e">
        <f>SUMIF(#REF!,'Brewing_Plan_2012 (2)'!$A24,#REF!)</f>
        <v>#REF!</v>
      </c>
      <c r="J24" s="11" t="e">
        <f>SUMIF(#REF!,'Brewing_Plan_2012 (2)'!$A24,#REF!)</f>
        <v>#REF!</v>
      </c>
      <c r="K24" s="12" t="e">
        <f>SUMIF(#REF!,'Brewing_Plan_2012 (2)'!J$7,#REF!)</f>
        <v>#REF!</v>
      </c>
      <c r="L24" s="12" t="e">
        <f>SUMIF(#REF!,'Brewing_Plan_2012 (2)'!K$7,#REF!)</f>
        <v>#REF!</v>
      </c>
      <c r="M24" s="13" t="e">
        <f t="shared" si="0"/>
        <v>#REF!</v>
      </c>
      <c r="N24" s="10" t="e">
        <f>SUMIF(#REF!,'Brewing_Plan_2012 (2)'!$A24,#REF!)</f>
        <v>#REF!</v>
      </c>
      <c r="O24" s="11" t="e">
        <f>SUMIF(#REF!,'Brewing_Plan_2012 (2)'!$A24,#REF!)</f>
        <v>#REF!</v>
      </c>
      <c r="P24" s="11" t="e">
        <f>SUMIF(#REF!,'Brewing_Plan_2012 (2)'!$A24,#REF!)</f>
        <v>#REF!</v>
      </c>
      <c r="Q24" s="11" t="e">
        <f>SUMIF(#REF!,'Brewing_Plan_2012 (2)'!P$7,#REF!)</f>
        <v>#REF!</v>
      </c>
      <c r="R24" s="12" t="e">
        <f>SUMIF(#REF!,'Brewing_Plan_2012 (2)'!Q$7,#REF!)</f>
        <v>#REF!</v>
      </c>
      <c r="S24" s="13" t="e">
        <f t="shared" si="1"/>
        <v>#REF!</v>
      </c>
      <c r="T24" s="10" t="e">
        <f>SUMIF(#REF!,'Brewing_Plan_2012 (2)'!$A24,#REF!)</f>
        <v>#REF!</v>
      </c>
      <c r="U24" s="11" t="e">
        <f>SUMIF(#REF!,'Brewing_Plan_2012 (2)'!$A24,#REF!)</f>
        <v>#REF!</v>
      </c>
      <c r="V24" s="11" t="e">
        <f>SUMIF(#REF!,'Brewing_Plan_2012 (2)'!$A24,#REF!)</f>
        <v>#REF!</v>
      </c>
      <c r="W24" s="11" t="e">
        <f>SUMIF(#REF!,'Brewing_Plan_2012 (2)'!V$7,#REF!)</f>
        <v>#REF!</v>
      </c>
      <c r="X24" s="12" t="e">
        <f>SUMIF(#REF!,'Brewing_Plan_2012 (2)'!W$7,#REF!)</f>
        <v>#REF!</v>
      </c>
      <c r="Y24" s="13" t="e">
        <f t="shared" si="2"/>
        <v>#REF!</v>
      </c>
      <c r="Z24" s="10" t="e">
        <f>SUMIF(#REF!,'Brewing_Plan_2012 (2)'!$A24,#REF!)</f>
        <v>#REF!</v>
      </c>
      <c r="AA24" s="11" t="e">
        <f>SUMIF(#REF!,'Brewing_Plan_2012 (2)'!$A24,#REF!)</f>
        <v>#REF!</v>
      </c>
      <c r="AB24" s="11" t="e">
        <f>SUMIF(#REF!,'Brewing_Plan_2012 (2)'!$A24,#REF!)</f>
        <v>#REF!</v>
      </c>
      <c r="AC24" s="12" t="e">
        <f>SUMIF(#REF!,'Brewing_Plan_2012 (2)'!AB$7,#REF!)</f>
        <v>#REF!</v>
      </c>
      <c r="AD24" s="12" t="e">
        <f>SUMIF(#REF!,'Brewing_Plan_2012 (2)'!AC$7,#REF!)</f>
        <v>#REF!</v>
      </c>
      <c r="AE24" s="13" t="e">
        <f t="shared" si="3"/>
        <v>#REF!</v>
      </c>
      <c r="AF24" s="10" t="e">
        <f>SUMIF(#REF!,'Brewing_Plan_2012 (2)'!$A24,#REF!)</f>
        <v>#REF!</v>
      </c>
      <c r="AG24" s="11" t="e">
        <f>SUMIF(#REF!,'Brewing_Plan_2012 (2)'!$A24,#REF!)</f>
        <v>#REF!</v>
      </c>
      <c r="AH24" s="11" t="e">
        <f>SUMIF(#REF!,'Brewing_Plan_2012 (2)'!$A24,#REF!)</f>
        <v>#REF!</v>
      </c>
      <c r="AI24" s="12" t="e">
        <f>SUMIF(#REF!,'Brewing_Plan_2012 (2)'!AH$7,#REF!)</f>
        <v>#REF!</v>
      </c>
      <c r="AJ24" s="12" t="e">
        <f>SUMIF(#REF!,'Brewing_Plan_2012 (2)'!AI$7,#REF!)</f>
        <v>#REF!</v>
      </c>
      <c r="AK24" s="13" t="e">
        <f t="shared" si="4"/>
        <v>#REF!</v>
      </c>
      <c r="AL24" s="10" t="e">
        <f>SUMIF(#REF!,'Brewing_Plan_2012 (2)'!$A24,#REF!)</f>
        <v>#REF!</v>
      </c>
      <c r="AM24" s="11" t="e">
        <f>SUMIF(#REF!,'Brewing_Plan_2012 (2)'!$A24,#REF!)</f>
        <v>#REF!</v>
      </c>
      <c r="AN24" s="11" t="e">
        <f>SUMIF(#REF!,'Brewing_Plan_2012 (2)'!$A24,#REF!)</f>
        <v>#REF!</v>
      </c>
      <c r="AO24" s="12" t="e">
        <f>SUMIF(#REF!,'Brewing_Plan_2012 (2)'!AN$7,#REF!)</f>
        <v>#REF!</v>
      </c>
      <c r="AP24" s="12" t="e">
        <f>SUMIF(#REF!,'Brewing_Plan_2012 (2)'!AO$7,#REF!)</f>
        <v>#REF!</v>
      </c>
      <c r="AQ24" s="13" t="e">
        <f t="shared" si="5"/>
        <v>#REF!</v>
      </c>
      <c r="AR24" s="10" t="e">
        <f>SUMIF(#REF!,'Brewing_Plan_2012 (2)'!$A24,#REF!)</f>
        <v>#REF!</v>
      </c>
      <c r="AS24" s="11" t="e">
        <f>SUMIF(#REF!,'Brewing_Plan_2012 (2)'!$A24,#REF!)</f>
        <v>#REF!</v>
      </c>
      <c r="AT24" s="11" t="e">
        <f>SUMIF(#REF!,'Brewing_Plan_2012 (2)'!$A24,#REF!)</f>
        <v>#REF!</v>
      </c>
      <c r="AU24" s="12" t="e">
        <f>SUMIF(#REF!,'Brewing_Plan_2012 (2)'!AT$7,#REF!)</f>
        <v>#REF!</v>
      </c>
      <c r="AV24" s="12" t="e">
        <f>SUMIF(#REF!,'Brewing_Plan_2012 (2)'!AU$7,#REF!)</f>
        <v>#REF!</v>
      </c>
      <c r="AW24" s="13" t="e">
        <f t="shared" si="6"/>
        <v>#REF!</v>
      </c>
      <c r="AX24" s="10" t="e">
        <f>SUMIF(#REF!,'Brewing_Plan_2012 (2)'!$A24,#REF!)</f>
        <v>#REF!</v>
      </c>
      <c r="AY24" s="11" t="e">
        <f>SUMIF(#REF!,'Brewing_Plan_2012 (2)'!$A24,#REF!)</f>
        <v>#REF!</v>
      </c>
      <c r="AZ24" s="11" t="e">
        <f>SUMIF(#REF!,'Brewing_Plan_2012 (2)'!$A24,#REF!)</f>
        <v>#REF!</v>
      </c>
      <c r="BA24" s="12" t="e">
        <f>SUMIF(#REF!,'Brewing_Plan_2012 (2)'!AZ$7,#REF!)</f>
        <v>#REF!</v>
      </c>
      <c r="BB24" s="12" t="e">
        <f>SUMIF(#REF!,'Brewing_Plan_2012 (2)'!BA$7,#REF!)</f>
        <v>#REF!</v>
      </c>
      <c r="BC24" s="13" t="e">
        <f t="shared" si="7"/>
        <v>#REF!</v>
      </c>
      <c r="BD24" s="10" t="e">
        <f>SUMIF(#REF!,'Brewing_Plan_2012 (2)'!$A24,#REF!)</f>
        <v>#REF!</v>
      </c>
      <c r="BE24" s="11" t="e">
        <f>SUMIF(#REF!,'Brewing_Plan_2012 (2)'!$A24,#REF!)</f>
        <v>#REF!</v>
      </c>
      <c r="BF24" s="11" t="e">
        <f>SUMIF(#REF!,'Brewing_Plan_2012 (2)'!$A24,#REF!)</f>
        <v>#REF!</v>
      </c>
      <c r="BG24" s="12" t="e">
        <f>SUMIF(#REF!,'Brewing_Plan_2012 (2)'!BF$7,#REF!)</f>
        <v>#REF!</v>
      </c>
      <c r="BH24" s="12" t="e">
        <f>SUMIF(#REF!,'Brewing_Plan_2012 (2)'!BG$7,#REF!)</f>
        <v>#REF!</v>
      </c>
      <c r="BI24" s="13" t="e">
        <f t="shared" si="8"/>
        <v>#REF!</v>
      </c>
      <c r="BJ24" s="10" t="e">
        <f>SUMIF(#REF!,'Brewing_Plan_2012 (2)'!$A24,#REF!)</f>
        <v>#REF!</v>
      </c>
      <c r="BK24" s="11" t="e">
        <f>SUMIF(#REF!,'Brewing_Plan_2012 (2)'!$A24,#REF!)</f>
        <v>#REF!</v>
      </c>
      <c r="BL24" s="11" t="e">
        <f>SUMIF(#REF!,'Brewing_Plan_2012 (2)'!$A24,#REF!)</f>
        <v>#REF!</v>
      </c>
      <c r="BM24" s="12" t="e">
        <f>SUMIF(#REF!,'Brewing_Plan_2012 (2)'!BL$7,#REF!)</f>
        <v>#REF!</v>
      </c>
      <c r="BN24" s="12" t="e">
        <f>SUMIF(#REF!,'Brewing_Plan_2012 (2)'!BM$7,#REF!)</f>
        <v>#REF!</v>
      </c>
      <c r="BO24" s="13" t="e">
        <f t="shared" si="9"/>
        <v>#REF!</v>
      </c>
      <c r="BP24" s="10" t="e">
        <f>SUMIF(#REF!,'Brewing_Plan_2012 (2)'!$A24,#REF!)</f>
        <v>#REF!</v>
      </c>
      <c r="BQ24" s="11" t="e">
        <f>SUMIF(#REF!,'Brewing_Plan_2012 (2)'!$A24,#REF!)</f>
        <v>#REF!</v>
      </c>
      <c r="BR24" s="11" t="e">
        <f>SUMIF(#REF!,'Brewing_Plan_2012 (2)'!$A24,#REF!)</f>
        <v>#REF!</v>
      </c>
      <c r="BS24" s="12" t="e">
        <f>SUMIF(#REF!,'Brewing_Plan_2012 (2)'!BR$7,#REF!)</f>
        <v>#REF!</v>
      </c>
      <c r="BT24" s="12" t="e">
        <f>SUMIF(#REF!,'Brewing_Plan_2012 (2)'!BS$7,#REF!)</f>
        <v>#REF!</v>
      </c>
      <c r="BU24" s="13" t="e">
        <f t="shared" si="10"/>
        <v>#REF!</v>
      </c>
      <c r="BV24" s="10" t="e">
        <f t="shared" si="14"/>
        <v>#REF!</v>
      </c>
      <c r="BW24" s="11" t="e">
        <f t="shared" si="14"/>
        <v>#REF!</v>
      </c>
      <c r="BX24" s="11" t="e">
        <f t="shared" si="14"/>
        <v>#REF!</v>
      </c>
      <c r="BY24" s="12">
        <f t="shared" si="14"/>
        <v>0</v>
      </c>
      <c r="BZ24" s="12">
        <f t="shared" si="14"/>
        <v>0</v>
      </c>
      <c r="CA24" s="12" t="e">
        <f t="shared" si="14"/>
        <v>#REF!</v>
      </c>
      <c r="CB24" s="10" t="e">
        <f t="shared" si="15"/>
        <v>#REF!</v>
      </c>
      <c r="CC24" s="11" t="e">
        <f t="shared" si="15"/>
        <v>#REF!</v>
      </c>
      <c r="CD24" s="11" t="e">
        <f t="shared" si="15"/>
        <v>#REF!</v>
      </c>
      <c r="CE24" s="12" t="e">
        <f t="shared" si="15"/>
        <v>#REF!</v>
      </c>
      <c r="CF24" s="12" t="e">
        <f t="shared" si="15"/>
        <v>#REF!</v>
      </c>
      <c r="CG24" s="13" t="e">
        <f t="shared" si="15"/>
        <v>#REF!</v>
      </c>
    </row>
    <row r="25" spans="1:85" ht="15.6" x14ac:dyDescent="0.3">
      <c r="A25" s="9" t="s">
        <v>32</v>
      </c>
      <c r="B25" s="10" t="e">
        <f>SUMIF(#REF!,'Brewing_Plan_2012 (2)'!$A25,#REF!)</f>
        <v>#REF!</v>
      </c>
      <c r="C25" s="11" t="e">
        <f>SUMIF(#REF!,'Brewing_Plan_2012 (2)'!$A25,#REF!)</f>
        <v>#REF!</v>
      </c>
      <c r="D25" s="11" t="e">
        <f>SUMIF(#REF!,'Brewing_Plan_2012 (2)'!$A25,#REF!)</f>
        <v>#REF!</v>
      </c>
      <c r="E25" s="12" t="e">
        <f>SUMIF(#REF!,'Brewing_Plan_2012 (2)'!D$7,#REF!)</f>
        <v>#REF!</v>
      </c>
      <c r="F25" s="12" t="e">
        <f>SUMIF(#REF!,'Brewing_Plan_2012 (2)'!E$7,#REF!)</f>
        <v>#REF!</v>
      </c>
      <c r="G25" s="13" t="e">
        <f t="shared" si="13"/>
        <v>#REF!</v>
      </c>
      <c r="H25" s="10" t="e">
        <f>SUMIF(#REF!,'Brewing_Plan_2012 (2)'!$A25,#REF!)</f>
        <v>#REF!</v>
      </c>
      <c r="I25" s="11" t="e">
        <f>SUMIF(#REF!,'Brewing_Plan_2012 (2)'!$A25,#REF!)</f>
        <v>#REF!</v>
      </c>
      <c r="J25" s="11" t="e">
        <f>SUMIF(#REF!,'Brewing_Plan_2012 (2)'!$A25,#REF!)</f>
        <v>#REF!</v>
      </c>
      <c r="K25" s="12" t="e">
        <f>SUMIF(#REF!,'Brewing_Plan_2012 (2)'!J$7,#REF!)</f>
        <v>#REF!</v>
      </c>
      <c r="L25" s="12" t="e">
        <f>SUMIF(#REF!,'Brewing_Plan_2012 (2)'!K$7,#REF!)</f>
        <v>#REF!</v>
      </c>
      <c r="M25" s="13" t="e">
        <f t="shared" si="0"/>
        <v>#REF!</v>
      </c>
      <c r="N25" s="10" t="e">
        <f>SUMIF(#REF!,'Brewing_Plan_2012 (2)'!$A25,#REF!)</f>
        <v>#REF!</v>
      </c>
      <c r="O25" s="11" t="e">
        <f>SUMIF(#REF!,'Brewing_Plan_2012 (2)'!$A25,#REF!)</f>
        <v>#REF!</v>
      </c>
      <c r="P25" s="11" t="e">
        <f>SUMIF(#REF!,'Brewing_Plan_2012 (2)'!$A25,#REF!)</f>
        <v>#REF!</v>
      </c>
      <c r="Q25" s="11" t="e">
        <f>SUMIF(#REF!,'Brewing_Plan_2012 (2)'!P$7,#REF!)</f>
        <v>#REF!</v>
      </c>
      <c r="R25" s="12" t="e">
        <f>SUMIF(#REF!,'Brewing_Plan_2012 (2)'!Q$7,#REF!)</f>
        <v>#REF!</v>
      </c>
      <c r="S25" s="13" t="e">
        <f t="shared" si="1"/>
        <v>#REF!</v>
      </c>
      <c r="T25" s="10" t="e">
        <f>SUMIF(#REF!,'Brewing_Plan_2012 (2)'!$A25,#REF!)</f>
        <v>#REF!</v>
      </c>
      <c r="U25" s="11" t="e">
        <f>SUMIF(#REF!,'Brewing_Plan_2012 (2)'!$A25,#REF!)</f>
        <v>#REF!</v>
      </c>
      <c r="V25" s="11" t="e">
        <f>SUMIF(#REF!,'Brewing_Plan_2012 (2)'!$A25,#REF!)</f>
        <v>#REF!</v>
      </c>
      <c r="W25" s="11" t="e">
        <f>SUMIF(#REF!,'Brewing_Plan_2012 (2)'!V$7,#REF!)</f>
        <v>#REF!</v>
      </c>
      <c r="X25" s="12" t="e">
        <f>SUMIF(#REF!,'Brewing_Plan_2012 (2)'!W$7,#REF!)</f>
        <v>#REF!</v>
      </c>
      <c r="Y25" s="13" t="e">
        <f t="shared" si="2"/>
        <v>#REF!</v>
      </c>
      <c r="Z25" s="10" t="e">
        <f>SUMIF(#REF!,'Brewing_Plan_2012 (2)'!$A25,#REF!)</f>
        <v>#REF!</v>
      </c>
      <c r="AA25" s="11" t="e">
        <f>SUMIF(#REF!,'Brewing_Plan_2012 (2)'!$A25,#REF!)</f>
        <v>#REF!</v>
      </c>
      <c r="AB25" s="11" t="e">
        <f>SUMIF(#REF!,'Brewing_Plan_2012 (2)'!$A25,#REF!)</f>
        <v>#REF!</v>
      </c>
      <c r="AC25" s="12" t="e">
        <f>SUMIF(#REF!,'Brewing_Plan_2012 (2)'!AB$7,#REF!)</f>
        <v>#REF!</v>
      </c>
      <c r="AD25" s="12" t="e">
        <f>SUMIF(#REF!,'Brewing_Plan_2012 (2)'!AC$7,#REF!)</f>
        <v>#REF!</v>
      </c>
      <c r="AE25" s="13" t="e">
        <f t="shared" si="3"/>
        <v>#REF!</v>
      </c>
      <c r="AF25" s="10" t="e">
        <f>SUMIF(#REF!,'Brewing_Plan_2012 (2)'!$A25,#REF!)</f>
        <v>#REF!</v>
      </c>
      <c r="AG25" s="11" t="e">
        <f>SUMIF(#REF!,'Brewing_Plan_2012 (2)'!$A25,#REF!)</f>
        <v>#REF!</v>
      </c>
      <c r="AH25" s="11" t="e">
        <f>SUMIF(#REF!,'Brewing_Plan_2012 (2)'!$A25,#REF!)</f>
        <v>#REF!</v>
      </c>
      <c r="AI25" s="12" t="e">
        <f>SUMIF(#REF!,'Brewing_Plan_2012 (2)'!AH$7,#REF!)</f>
        <v>#REF!</v>
      </c>
      <c r="AJ25" s="12" t="e">
        <f>SUMIF(#REF!,'Brewing_Plan_2012 (2)'!AI$7,#REF!)</f>
        <v>#REF!</v>
      </c>
      <c r="AK25" s="13" t="e">
        <f t="shared" si="4"/>
        <v>#REF!</v>
      </c>
      <c r="AL25" s="10" t="e">
        <f>SUMIF(#REF!,'Brewing_Plan_2012 (2)'!$A25,#REF!)</f>
        <v>#REF!</v>
      </c>
      <c r="AM25" s="11" t="e">
        <f>SUMIF(#REF!,'Brewing_Plan_2012 (2)'!$A25,#REF!)</f>
        <v>#REF!</v>
      </c>
      <c r="AN25" s="11" t="e">
        <f>SUMIF(#REF!,'Brewing_Plan_2012 (2)'!$A25,#REF!)</f>
        <v>#REF!</v>
      </c>
      <c r="AO25" s="12" t="e">
        <f>SUMIF(#REF!,'Brewing_Plan_2012 (2)'!AN$7,#REF!)</f>
        <v>#REF!</v>
      </c>
      <c r="AP25" s="12" t="e">
        <f>SUMIF(#REF!,'Brewing_Plan_2012 (2)'!AO$7,#REF!)</f>
        <v>#REF!</v>
      </c>
      <c r="AQ25" s="13" t="e">
        <f t="shared" si="5"/>
        <v>#REF!</v>
      </c>
      <c r="AR25" s="10" t="e">
        <f>SUMIF(#REF!,'Brewing_Plan_2012 (2)'!$A25,#REF!)</f>
        <v>#REF!</v>
      </c>
      <c r="AS25" s="11" t="e">
        <f>SUMIF(#REF!,'Brewing_Plan_2012 (2)'!$A25,#REF!)</f>
        <v>#REF!</v>
      </c>
      <c r="AT25" s="11" t="e">
        <f>SUMIF(#REF!,'Brewing_Plan_2012 (2)'!$A25,#REF!)</f>
        <v>#REF!</v>
      </c>
      <c r="AU25" s="12" t="e">
        <f>SUMIF(#REF!,'Brewing_Plan_2012 (2)'!AT$7,#REF!)</f>
        <v>#REF!</v>
      </c>
      <c r="AV25" s="12" t="e">
        <f>SUMIF(#REF!,'Brewing_Plan_2012 (2)'!AU$7,#REF!)</f>
        <v>#REF!</v>
      </c>
      <c r="AW25" s="13" t="e">
        <f t="shared" si="6"/>
        <v>#REF!</v>
      </c>
      <c r="AX25" s="10" t="e">
        <f>SUMIF(#REF!,'Brewing_Plan_2012 (2)'!$A25,#REF!)</f>
        <v>#REF!</v>
      </c>
      <c r="AY25" s="11" t="e">
        <f>SUMIF(#REF!,'Brewing_Plan_2012 (2)'!$A25,#REF!)</f>
        <v>#REF!</v>
      </c>
      <c r="AZ25" s="11" t="e">
        <f>SUMIF(#REF!,'Brewing_Plan_2012 (2)'!$A25,#REF!)</f>
        <v>#REF!</v>
      </c>
      <c r="BA25" s="12" t="e">
        <f>SUMIF(#REF!,'Brewing_Plan_2012 (2)'!AZ$7,#REF!)</f>
        <v>#REF!</v>
      </c>
      <c r="BB25" s="12" t="e">
        <f>SUMIF(#REF!,'Brewing_Plan_2012 (2)'!BA$7,#REF!)</f>
        <v>#REF!</v>
      </c>
      <c r="BC25" s="13" t="e">
        <f t="shared" si="7"/>
        <v>#REF!</v>
      </c>
      <c r="BD25" s="10" t="e">
        <f>SUMIF(#REF!,'Brewing_Plan_2012 (2)'!$A25,#REF!)</f>
        <v>#REF!</v>
      </c>
      <c r="BE25" s="11" t="e">
        <f>SUMIF(#REF!,'Brewing_Plan_2012 (2)'!$A25,#REF!)</f>
        <v>#REF!</v>
      </c>
      <c r="BF25" s="11" t="e">
        <f>SUMIF(#REF!,'Brewing_Plan_2012 (2)'!$A25,#REF!)</f>
        <v>#REF!</v>
      </c>
      <c r="BG25" s="12" t="e">
        <f>SUMIF(#REF!,'Brewing_Plan_2012 (2)'!BF$7,#REF!)</f>
        <v>#REF!</v>
      </c>
      <c r="BH25" s="12" t="e">
        <f>SUMIF(#REF!,'Brewing_Plan_2012 (2)'!BG$7,#REF!)</f>
        <v>#REF!</v>
      </c>
      <c r="BI25" s="13" t="e">
        <f t="shared" si="8"/>
        <v>#REF!</v>
      </c>
      <c r="BJ25" s="10" t="e">
        <f>SUMIF(#REF!,'Brewing_Plan_2012 (2)'!$A25,#REF!)</f>
        <v>#REF!</v>
      </c>
      <c r="BK25" s="11" t="e">
        <f>SUMIF(#REF!,'Brewing_Plan_2012 (2)'!$A25,#REF!)</f>
        <v>#REF!</v>
      </c>
      <c r="BL25" s="11" t="e">
        <f>SUMIF(#REF!,'Brewing_Plan_2012 (2)'!$A25,#REF!)</f>
        <v>#REF!</v>
      </c>
      <c r="BM25" s="12" t="e">
        <f>SUMIF(#REF!,'Brewing_Plan_2012 (2)'!BL$7,#REF!)</f>
        <v>#REF!</v>
      </c>
      <c r="BN25" s="12" t="e">
        <f>SUMIF(#REF!,'Brewing_Plan_2012 (2)'!BM$7,#REF!)</f>
        <v>#REF!</v>
      </c>
      <c r="BO25" s="13" t="e">
        <f t="shared" si="9"/>
        <v>#REF!</v>
      </c>
      <c r="BP25" s="10" t="e">
        <f>SUMIF(#REF!,'Brewing_Plan_2012 (2)'!$A25,#REF!)</f>
        <v>#REF!</v>
      </c>
      <c r="BQ25" s="11" t="e">
        <f>SUMIF(#REF!,'Brewing_Plan_2012 (2)'!$A25,#REF!)</f>
        <v>#REF!</v>
      </c>
      <c r="BR25" s="11" t="e">
        <f>SUMIF(#REF!,'Brewing_Plan_2012 (2)'!$A25,#REF!)</f>
        <v>#REF!</v>
      </c>
      <c r="BS25" s="12" t="e">
        <f>SUMIF(#REF!,'Brewing_Plan_2012 (2)'!BR$7,#REF!)</f>
        <v>#REF!</v>
      </c>
      <c r="BT25" s="12" t="e">
        <f>SUMIF(#REF!,'Brewing_Plan_2012 (2)'!BS$7,#REF!)</f>
        <v>#REF!</v>
      </c>
      <c r="BU25" s="13" t="e">
        <f t="shared" si="10"/>
        <v>#REF!</v>
      </c>
      <c r="BV25" s="10" t="e">
        <f t="shared" si="14"/>
        <v>#REF!</v>
      </c>
      <c r="BW25" s="11" t="e">
        <f t="shared" si="14"/>
        <v>#REF!</v>
      </c>
      <c r="BX25" s="11" t="e">
        <f t="shared" si="14"/>
        <v>#REF!</v>
      </c>
      <c r="BY25" s="12">
        <f t="shared" si="14"/>
        <v>0</v>
      </c>
      <c r="BZ25" s="12">
        <f t="shared" si="14"/>
        <v>0</v>
      </c>
      <c r="CA25" s="12" t="e">
        <f t="shared" si="14"/>
        <v>#REF!</v>
      </c>
      <c r="CB25" s="10" t="e">
        <f t="shared" si="15"/>
        <v>#REF!</v>
      </c>
      <c r="CC25" s="11" t="e">
        <f t="shared" si="15"/>
        <v>#REF!</v>
      </c>
      <c r="CD25" s="11" t="e">
        <f t="shared" si="15"/>
        <v>#REF!</v>
      </c>
      <c r="CE25" s="12" t="e">
        <f t="shared" si="15"/>
        <v>#REF!</v>
      </c>
      <c r="CF25" s="12" t="e">
        <f t="shared" si="15"/>
        <v>#REF!</v>
      </c>
      <c r="CG25" s="13" t="e">
        <f t="shared" si="15"/>
        <v>#REF!</v>
      </c>
    </row>
    <row r="26" spans="1:85" ht="15.6" x14ac:dyDescent="0.3">
      <c r="A26" s="9" t="s">
        <v>29</v>
      </c>
      <c r="B26" s="10" t="e">
        <f>SUMIF(#REF!,'Brewing_Plan_2012 (2)'!$A26,#REF!)</f>
        <v>#REF!</v>
      </c>
      <c r="C26" s="11" t="e">
        <f>SUMIF(#REF!,'Brewing_Plan_2012 (2)'!$A26,#REF!)</f>
        <v>#REF!</v>
      </c>
      <c r="D26" s="11" t="e">
        <f>SUMIF(#REF!,'Brewing_Plan_2012 (2)'!$A26,#REF!)</f>
        <v>#REF!</v>
      </c>
      <c r="E26" s="12" t="e">
        <f>SUMIF(#REF!,'Brewing_Plan_2012 (2)'!D$7,#REF!)</f>
        <v>#REF!</v>
      </c>
      <c r="F26" s="12" t="e">
        <f>SUMIF(#REF!,'Brewing_Plan_2012 (2)'!E$7,#REF!)</f>
        <v>#REF!</v>
      </c>
      <c r="G26" s="13" t="e">
        <f t="shared" si="13"/>
        <v>#REF!</v>
      </c>
      <c r="H26" s="10" t="e">
        <f>SUMIF(#REF!,'Brewing_Plan_2012 (2)'!$A26,#REF!)</f>
        <v>#REF!</v>
      </c>
      <c r="I26" s="11" t="e">
        <f>SUMIF(#REF!,'Brewing_Plan_2012 (2)'!$A26,#REF!)</f>
        <v>#REF!</v>
      </c>
      <c r="J26" s="11" t="e">
        <f>SUMIF(#REF!,'Brewing_Plan_2012 (2)'!$A26,#REF!)</f>
        <v>#REF!</v>
      </c>
      <c r="K26" s="12" t="e">
        <f>SUMIF(#REF!,'Brewing_Plan_2012 (2)'!J$7,#REF!)</f>
        <v>#REF!</v>
      </c>
      <c r="L26" s="12" t="e">
        <f>SUMIF(#REF!,'Brewing_Plan_2012 (2)'!K$7,#REF!)</f>
        <v>#REF!</v>
      </c>
      <c r="M26" s="13" t="e">
        <f t="shared" si="0"/>
        <v>#REF!</v>
      </c>
      <c r="N26" s="10" t="e">
        <f>SUMIF(#REF!,'Brewing_Plan_2012 (2)'!$A26,#REF!)</f>
        <v>#REF!</v>
      </c>
      <c r="O26" s="11" t="e">
        <f>SUMIF(#REF!,'Brewing_Plan_2012 (2)'!$A26,#REF!)</f>
        <v>#REF!</v>
      </c>
      <c r="P26" s="11" t="e">
        <f>SUMIF(#REF!,'Brewing_Plan_2012 (2)'!$A26,#REF!)</f>
        <v>#REF!</v>
      </c>
      <c r="Q26" s="11" t="e">
        <f>SUMIF(#REF!,'Brewing_Plan_2012 (2)'!P$7,#REF!)</f>
        <v>#REF!</v>
      </c>
      <c r="R26" s="12" t="e">
        <f>SUMIF(#REF!,'Brewing_Plan_2012 (2)'!Q$7,#REF!)</f>
        <v>#REF!</v>
      </c>
      <c r="S26" s="13" t="e">
        <f t="shared" si="1"/>
        <v>#REF!</v>
      </c>
      <c r="T26" s="10" t="e">
        <f>SUMIF(#REF!,'Brewing_Plan_2012 (2)'!$A26,#REF!)</f>
        <v>#REF!</v>
      </c>
      <c r="U26" s="11" t="e">
        <f>SUMIF(#REF!,'Brewing_Plan_2012 (2)'!$A26,#REF!)</f>
        <v>#REF!</v>
      </c>
      <c r="V26" s="11" t="e">
        <f>SUMIF(#REF!,'Brewing_Plan_2012 (2)'!$A26,#REF!)</f>
        <v>#REF!</v>
      </c>
      <c r="W26" s="11" t="e">
        <f>SUMIF(#REF!,'Brewing_Plan_2012 (2)'!V$7,#REF!)</f>
        <v>#REF!</v>
      </c>
      <c r="X26" s="12" t="e">
        <f>SUMIF(#REF!,'Brewing_Plan_2012 (2)'!W$7,#REF!)</f>
        <v>#REF!</v>
      </c>
      <c r="Y26" s="13" t="e">
        <f t="shared" si="2"/>
        <v>#REF!</v>
      </c>
      <c r="Z26" s="10" t="e">
        <f>SUMIF(#REF!,'Brewing_Plan_2012 (2)'!$A26,#REF!)</f>
        <v>#REF!</v>
      </c>
      <c r="AA26" s="11" t="e">
        <f>SUMIF(#REF!,'Brewing_Plan_2012 (2)'!$A26,#REF!)</f>
        <v>#REF!</v>
      </c>
      <c r="AB26" s="11" t="e">
        <f>SUMIF(#REF!,'Brewing_Plan_2012 (2)'!$A26,#REF!)</f>
        <v>#REF!</v>
      </c>
      <c r="AC26" s="12" t="e">
        <f>SUMIF(#REF!,'Brewing_Plan_2012 (2)'!AB$7,#REF!)</f>
        <v>#REF!</v>
      </c>
      <c r="AD26" s="12" t="e">
        <f>SUMIF(#REF!,'Brewing_Plan_2012 (2)'!AC$7,#REF!)</f>
        <v>#REF!</v>
      </c>
      <c r="AE26" s="13" t="e">
        <f t="shared" si="3"/>
        <v>#REF!</v>
      </c>
      <c r="AF26" s="10" t="e">
        <f>SUMIF(#REF!,'Brewing_Plan_2012 (2)'!$A26,#REF!)</f>
        <v>#REF!</v>
      </c>
      <c r="AG26" s="11" t="e">
        <f>SUMIF(#REF!,'Brewing_Plan_2012 (2)'!$A26,#REF!)</f>
        <v>#REF!</v>
      </c>
      <c r="AH26" s="11" t="e">
        <f>SUMIF(#REF!,'Brewing_Plan_2012 (2)'!$A26,#REF!)</f>
        <v>#REF!</v>
      </c>
      <c r="AI26" s="12" t="e">
        <f>SUMIF(#REF!,'Brewing_Plan_2012 (2)'!AH$7,#REF!)</f>
        <v>#REF!</v>
      </c>
      <c r="AJ26" s="12" t="e">
        <f>SUMIF(#REF!,'Brewing_Plan_2012 (2)'!AI$7,#REF!)</f>
        <v>#REF!</v>
      </c>
      <c r="AK26" s="13" t="e">
        <f t="shared" si="4"/>
        <v>#REF!</v>
      </c>
      <c r="AL26" s="10" t="e">
        <f>SUMIF(#REF!,'Brewing_Plan_2012 (2)'!$A26,#REF!)</f>
        <v>#REF!</v>
      </c>
      <c r="AM26" s="11" t="e">
        <f>SUMIF(#REF!,'Brewing_Plan_2012 (2)'!$A26,#REF!)</f>
        <v>#REF!</v>
      </c>
      <c r="AN26" s="11" t="e">
        <f>SUMIF(#REF!,'Brewing_Plan_2012 (2)'!$A26,#REF!)</f>
        <v>#REF!</v>
      </c>
      <c r="AO26" s="12" t="e">
        <f>SUMIF(#REF!,'Brewing_Plan_2012 (2)'!AN$7,#REF!)</f>
        <v>#REF!</v>
      </c>
      <c r="AP26" s="12" t="e">
        <f>SUMIF(#REF!,'Brewing_Plan_2012 (2)'!AO$7,#REF!)</f>
        <v>#REF!</v>
      </c>
      <c r="AQ26" s="13" t="e">
        <f t="shared" si="5"/>
        <v>#REF!</v>
      </c>
      <c r="AR26" s="10" t="e">
        <f>SUMIF(#REF!,'Brewing_Plan_2012 (2)'!$A26,#REF!)</f>
        <v>#REF!</v>
      </c>
      <c r="AS26" s="11" t="e">
        <f>SUMIF(#REF!,'Brewing_Plan_2012 (2)'!$A26,#REF!)</f>
        <v>#REF!</v>
      </c>
      <c r="AT26" s="11" t="e">
        <f>SUMIF(#REF!,'Brewing_Plan_2012 (2)'!$A26,#REF!)</f>
        <v>#REF!</v>
      </c>
      <c r="AU26" s="12" t="e">
        <f>SUMIF(#REF!,'Brewing_Plan_2012 (2)'!AT$7,#REF!)</f>
        <v>#REF!</v>
      </c>
      <c r="AV26" s="12" t="e">
        <f>SUMIF(#REF!,'Brewing_Plan_2012 (2)'!AU$7,#REF!)</f>
        <v>#REF!</v>
      </c>
      <c r="AW26" s="13" t="e">
        <f t="shared" si="6"/>
        <v>#REF!</v>
      </c>
      <c r="AX26" s="10" t="e">
        <f>SUMIF(#REF!,'Brewing_Plan_2012 (2)'!$A26,#REF!)</f>
        <v>#REF!</v>
      </c>
      <c r="AY26" s="11" t="e">
        <f>SUMIF(#REF!,'Brewing_Plan_2012 (2)'!$A26,#REF!)</f>
        <v>#REF!</v>
      </c>
      <c r="AZ26" s="11" t="e">
        <f>SUMIF(#REF!,'Brewing_Plan_2012 (2)'!$A26,#REF!)</f>
        <v>#REF!</v>
      </c>
      <c r="BA26" s="12" t="e">
        <f>SUMIF(#REF!,'Brewing_Plan_2012 (2)'!AZ$7,#REF!)</f>
        <v>#REF!</v>
      </c>
      <c r="BB26" s="12" t="e">
        <f>SUMIF(#REF!,'Brewing_Plan_2012 (2)'!BA$7,#REF!)</f>
        <v>#REF!</v>
      </c>
      <c r="BC26" s="13" t="e">
        <f t="shared" si="7"/>
        <v>#REF!</v>
      </c>
      <c r="BD26" s="10" t="e">
        <f>SUMIF(#REF!,'Brewing_Plan_2012 (2)'!$A26,#REF!)</f>
        <v>#REF!</v>
      </c>
      <c r="BE26" s="11" t="e">
        <f>SUMIF(#REF!,'Brewing_Plan_2012 (2)'!$A26,#REF!)</f>
        <v>#REF!</v>
      </c>
      <c r="BF26" s="11" t="e">
        <f>SUMIF(#REF!,'Brewing_Plan_2012 (2)'!$A26,#REF!)</f>
        <v>#REF!</v>
      </c>
      <c r="BG26" s="12" t="e">
        <f>SUMIF(#REF!,'Brewing_Plan_2012 (2)'!BF$7,#REF!)</f>
        <v>#REF!</v>
      </c>
      <c r="BH26" s="12" t="e">
        <f>SUMIF(#REF!,'Brewing_Plan_2012 (2)'!BG$7,#REF!)</f>
        <v>#REF!</v>
      </c>
      <c r="BI26" s="13" t="e">
        <f t="shared" si="8"/>
        <v>#REF!</v>
      </c>
      <c r="BJ26" s="10" t="e">
        <f>SUMIF(#REF!,'Brewing_Plan_2012 (2)'!$A26,#REF!)</f>
        <v>#REF!</v>
      </c>
      <c r="BK26" s="11" t="e">
        <f>SUMIF(#REF!,'Brewing_Plan_2012 (2)'!$A26,#REF!)</f>
        <v>#REF!</v>
      </c>
      <c r="BL26" s="11" t="e">
        <f>SUMIF(#REF!,'Brewing_Plan_2012 (2)'!$A26,#REF!)</f>
        <v>#REF!</v>
      </c>
      <c r="BM26" s="12" t="e">
        <f>SUMIF(#REF!,'Brewing_Plan_2012 (2)'!BL$7,#REF!)</f>
        <v>#REF!</v>
      </c>
      <c r="BN26" s="12" t="e">
        <f>SUMIF(#REF!,'Brewing_Plan_2012 (2)'!BM$7,#REF!)</f>
        <v>#REF!</v>
      </c>
      <c r="BO26" s="13" t="e">
        <f t="shared" si="9"/>
        <v>#REF!</v>
      </c>
      <c r="BP26" s="10" t="e">
        <f>SUMIF(#REF!,'Brewing_Plan_2012 (2)'!$A26,#REF!)</f>
        <v>#REF!</v>
      </c>
      <c r="BQ26" s="11" t="e">
        <f>SUMIF(#REF!,'Brewing_Plan_2012 (2)'!$A26,#REF!)</f>
        <v>#REF!</v>
      </c>
      <c r="BR26" s="11" t="e">
        <f>SUMIF(#REF!,'Brewing_Plan_2012 (2)'!$A26,#REF!)</f>
        <v>#REF!</v>
      </c>
      <c r="BS26" s="12" t="e">
        <f>SUMIF(#REF!,'Brewing_Plan_2012 (2)'!BR$7,#REF!)</f>
        <v>#REF!</v>
      </c>
      <c r="BT26" s="12" t="e">
        <f>SUMIF(#REF!,'Brewing_Plan_2012 (2)'!BS$7,#REF!)</f>
        <v>#REF!</v>
      </c>
      <c r="BU26" s="13" t="e">
        <f t="shared" si="10"/>
        <v>#REF!</v>
      </c>
      <c r="BV26" s="10" t="e">
        <f t="shared" si="14"/>
        <v>#REF!</v>
      </c>
      <c r="BW26" s="11" t="e">
        <f t="shared" si="14"/>
        <v>#REF!</v>
      </c>
      <c r="BX26" s="11" t="e">
        <f t="shared" si="14"/>
        <v>#REF!</v>
      </c>
      <c r="BY26" s="12">
        <f t="shared" si="14"/>
        <v>0</v>
      </c>
      <c r="BZ26" s="12">
        <f t="shared" si="14"/>
        <v>0</v>
      </c>
      <c r="CA26" s="12" t="e">
        <f t="shared" si="14"/>
        <v>#REF!</v>
      </c>
      <c r="CB26" s="10" t="e">
        <f t="shared" si="15"/>
        <v>#REF!</v>
      </c>
      <c r="CC26" s="11" t="e">
        <f t="shared" si="15"/>
        <v>#REF!</v>
      </c>
      <c r="CD26" s="11" t="e">
        <f t="shared" si="15"/>
        <v>#REF!</v>
      </c>
      <c r="CE26" s="12" t="e">
        <f t="shared" si="15"/>
        <v>#REF!</v>
      </c>
      <c r="CF26" s="12" t="e">
        <f t="shared" si="15"/>
        <v>#REF!</v>
      </c>
      <c r="CG26" s="13" t="e">
        <f t="shared" si="15"/>
        <v>#REF!</v>
      </c>
    </row>
    <row r="27" spans="1:85" ht="15.6" x14ac:dyDescent="0.3">
      <c r="A27" s="9" t="s">
        <v>30</v>
      </c>
      <c r="B27" s="10" t="e">
        <f>SUMIF(#REF!,'Brewing_Plan_2012 (2)'!$A27,#REF!)</f>
        <v>#REF!</v>
      </c>
      <c r="C27" s="11" t="e">
        <f>SUMIF(#REF!,'Brewing_Plan_2012 (2)'!$A27,#REF!)</f>
        <v>#REF!</v>
      </c>
      <c r="D27" s="11" t="e">
        <f>SUMIF(#REF!,'Brewing_Plan_2012 (2)'!$A27,#REF!)</f>
        <v>#REF!</v>
      </c>
      <c r="E27" s="12" t="e">
        <f>SUMIF(#REF!,'Brewing_Plan_2012 (2)'!D$7,#REF!)</f>
        <v>#REF!</v>
      </c>
      <c r="F27" s="12" t="e">
        <f>SUMIF(#REF!,'Brewing_Plan_2012 (2)'!E$7,#REF!)</f>
        <v>#REF!</v>
      </c>
      <c r="G27" s="13" t="e">
        <f t="shared" si="13"/>
        <v>#REF!</v>
      </c>
      <c r="H27" s="10" t="e">
        <f>SUMIF(#REF!,'Brewing_Plan_2012 (2)'!$A27,#REF!)</f>
        <v>#REF!</v>
      </c>
      <c r="I27" s="11" t="e">
        <f>SUMIF(#REF!,'Brewing_Plan_2012 (2)'!$A27,#REF!)</f>
        <v>#REF!</v>
      </c>
      <c r="J27" s="11" t="e">
        <f>SUMIF(#REF!,'Brewing_Plan_2012 (2)'!$A27,#REF!)</f>
        <v>#REF!</v>
      </c>
      <c r="K27" s="12" t="e">
        <f>SUMIF(#REF!,'Brewing_Plan_2012 (2)'!J$7,#REF!)</f>
        <v>#REF!</v>
      </c>
      <c r="L27" s="12" t="e">
        <f>SUMIF(#REF!,'Brewing_Plan_2012 (2)'!K$7,#REF!)</f>
        <v>#REF!</v>
      </c>
      <c r="M27" s="13" t="e">
        <f t="shared" si="0"/>
        <v>#REF!</v>
      </c>
      <c r="N27" s="10" t="e">
        <f>SUMIF(#REF!,'Brewing_Plan_2012 (2)'!$A27,#REF!)</f>
        <v>#REF!</v>
      </c>
      <c r="O27" s="11" t="e">
        <f>SUMIF(#REF!,'Brewing_Plan_2012 (2)'!$A27,#REF!)</f>
        <v>#REF!</v>
      </c>
      <c r="P27" s="11" t="e">
        <f>SUMIF(#REF!,'Brewing_Plan_2012 (2)'!$A27,#REF!)</f>
        <v>#REF!</v>
      </c>
      <c r="Q27" s="11" t="e">
        <f>SUMIF(#REF!,'Brewing_Plan_2012 (2)'!P$7,#REF!)</f>
        <v>#REF!</v>
      </c>
      <c r="R27" s="12" t="e">
        <f>SUMIF(#REF!,'Brewing_Plan_2012 (2)'!Q$7,#REF!)</f>
        <v>#REF!</v>
      </c>
      <c r="S27" s="13" t="e">
        <f t="shared" si="1"/>
        <v>#REF!</v>
      </c>
      <c r="T27" s="10" t="e">
        <f>SUMIF(#REF!,'Brewing_Plan_2012 (2)'!$A27,#REF!)</f>
        <v>#REF!</v>
      </c>
      <c r="U27" s="11" t="e">
        <f>SUMIF(#REF!,'Brewing_Plan_2012 (2)'!$A27,#REF!)</f>
        <v>#REF!</v>
      </c>
      <c r="V27" s="11" t="e">
        <f>SUMIF(#REF!,'Brewing_Plan_2012 (2)'!$A27,#REF!)</f>
        <v>#REF!</v>
      </c>
      <c r="W27" s="11" t="e">
        <f>SUMIF(#REF!,'Brewing_Plan_2012 (2)'!V$7,#REF!)</f>
        <v>#REF!</v>
      </c>
      <c r="X27" s="12" t="e">
        <f>SUMIF(#REF!,'Brewing_Plan_2012 (2)'!W$7,#REF!)</f>
        <v>#REF!</v>
      </c>
      <c r="Y27" s="13" t="e">
        <f t="shared" si="2"/>
        <v>#REF!</v>
      </c>
      <c r="Z27" s="10" t="e">
        <f>SUMIF(#REF!,'Brewing_Plan_2012 (2)'!$A27,#REF!)</f>
        <v>#REF!</v>
      </c>
      <c r="AA27" s="11" t="e">
        <f>SUMIF(#REF!,'Brewing_Plan_2012 (2)'!$A27,#REF!)</f>
        <v>#REF!</v>
      </c>
      <c r="AB27" s="11" t="e">
        <f>SUMIF(#REF!,'Brewing_Plan_2012 (2)'!$A27,#REF!)</f>
        <v>#REF!</v>
      </c>
      <c r="AC27" s="12" t="e">
        <f>SUMIF(#REF!,'Brewing_Plan_2012 (2)'!AB$7,#REF!)</f>
        <v>#REF!</v>
      </c>
      <c r="AD27" s="12" t="e">
        <f>SUMIF(#REF!,'Brewing_Plan_2012 (2)'!AC$7,#REF!)</f>
        <v>#REF!</v>
      </c>
      <c r="AE27" s="13" t="e">
        <f t="shared" si="3"/>
        <v>#REF!</v>
      </c>
      <c r="AF27" s="10" t="e">
        <f>SUMIF(#REF!,'Brewing_Plan_2012 (2)'!$A27,#REF!)</f>
        <v>#REF!</v>
      </c>
      <c r="AG27" s="11" t="e">
        <f>SUMIF(#REF!,'Brewing_Plan_2012 (2)'!$A27,#REF!)</f>
        <v>#REF!</v>
      </c>
      <c r="AH27" s="11" t="e">
        <f>SUMIF(#REF!,'Brewing_Plan_2012 (2)'!$A27,#REF!)</f>
        <v>#REF!</v>
      </c>
      <c r="AI27" s="12" t="e">
        <f>SUMIF(#REF!,'Brewing_Plan_2012 (2)'!AH$7,#REF!)</f>
        <v>#REF!</v>
      </c>
      <c r="AJ27" s="12" t="e">
        <f>SUMIF(#REF!,'Brewing_Plan_2012 (2)'!AI$7,#REF!)</f>
        <v>#REF!</v>
      </c>
      <c r="AK27" s="13" t="e">
        <f t="shared" si="4"/>
        <v>#REF!</v>
      </c>
      <c r="AL27" s="10" t="e">
        <f>SUMIF(#REF!,'Brewing_Plan_2012 (2)'!$A27,#REF!)</f>
        <v>#REF!</v>
      </c>
      <c r="AM27" s="11" t="e">
        <f>SUMIF(#REF!,'Brewing_Plan_2012 (2)'!$A27,#REF!)</f>
        <v>#REF!</v>
      </c>
      <c r="AN27" s="11" t="e">
        <f>SUMIF(#REF!,'Brewing_Plan_2012 (2)'!$A27,#REF!)</f>
        <v>#REF!</v>
      </c>
      <c r="AO27" s="12" t="e">
        <f>SUMIF(#REF!,'Brewing_Plan_2012 (2)'!AN$7,#REF!)</f>
        <v>#REF!</v>
      </c>
      <c r="AP27" s="12" t="e">
        <f>SUMIF(#REF!,'Brewing_Plan_2012 (2)'!AO$7,#REF!)</f>
        <v>#REF!</v>
      </c>
      <c r="AQ27" s="13" t="e">
        <f t="shared" si="5"/>
        <v>#REF!</v>
      </c>
      <c r="AR27" s="10" t="e">
        <f>SUMIF(#REF!,'Brewing_Plan_2012 (2)'!$A27,#REF!)</f>
        <v>#REF!</v>
      </c>
      <c r="AS27" s="11" t="e">
        <f>SUMIF(#REF!,'Brewing_Plan_2012 (2)'!$A27,#REF!)</f>
        <v>#REF!</v>
      </c>
      <c r="AT27" s="11" t="e">
        <f>SUMIF(#REF!,'Brewing_Plan_2012 (2)'!$A27,#REF!)</f>
        <v>#REF!</v>
      </c>
      <c r="AU27" s="12" t="e">
        <f>SUMIF(#REF!,'Brewing_Plan_2012 (2)'!AT$7,#REF!)</f>
        <v>#REF!</v>
      </c>
      <c r="AV27" s="12" t="e">
        <f>SUMIF(#REF!,'Brewing_Plan_2012 (2)'!AU$7,#REF!)</f>
        <v>#REF!</v>
      </c>
      <c r="AW27" s="13" t="e">
        <f t="shared" si="6"/>
        <v>#REF!</v>
      </c>
      <c r="AX27" s="10" t="e">
        <f>SUMIF(#REF!,'Brewing_Plan_2012 (2)'!$A27,#REF!)</f>
        <v>#REF!</v>
      </c>
      <c r="AY27" s="11" t="e">
        <f>SUMIF(#REF!,'Brewing_Plan_2012 (2)'!$A27,#REF!)</f>
        <v>#REF!</v>
      </c>
      <c r="AZ27" s="11" t="e">
        <f>SUMIF(#REF!,'Brewing_Plan_2012 (2)'!$A27,#REF!)</f>
        <v>#REF!</v>
      </c>
      <c r="BA27" s="12" t="e">
        <f>SUMIF(#REF!,'Brewing_Plan_2012 (2)'!AZ$7,#REF!)</f>
        <v>#REF!</v>
      </c>
      <c r="BB27" s="12" t="e">
        <f>SUMIF(#REF!,'Brewing_Plan_2012 (2)'!BA$7,#REF!)</f>
        <v>#REF!</v>
      </c>
      <c r="BC27" s="13" t="e">
        <f t="shared" si="7"/>
        <v>#REF!</v>
      </c>
      <c r="BD27" s="10" t="e">
        <f>SUMIF(#REF!,'Brewing_Plan_2012 (2)'!$A27,#REF!)</f>
        <v>#REF!</v>
      </c>
      <c r="BE27" s="11" t="e">
        <f>SUMIF(#REF!,'Brewing_Plan_2012 (2)'!$A27,#REF!)</f>
        <v>#REF!</v>
      </c>
      <c r="BF27" s="11" t="e">
        <f>SUMIF(#REF!,'Brewing_Plan_2012 (2)'!$A27,#REF!)</f>
        <v>#REF!</v>
      </c>
      <c r="BG27" s="12" t="e">
        <f>SUMIF(#REF!,'Brewing_Plan_2012 (2)'!BF$7,#REF!)</f>
        <v>#REF!</v>
      </c>
      <c r="BH27" s="12" t="e">
        <f>SUMIF(#REF!,'Brewing_Plan_2012 (2)'!BG$7,#REF!)</f>
        <v>#REF!</v>
      </c>
      <c r="BI27" s="13" t="e">
        <f t="shared" si="8"/>
        <v>#REF!</v>
      </c>
      <c r="BJ27" s="10" t="e">
        <f>SUMIF(#REF!,'Brewing_Plan_2012 (2)'!$A27,#REF!)</f>
        <v>#REF!</v>
      </c>
      <c r="BK27" s="11" t="e">
        <f>SUMIF(#REF!,'Brewing_Plan_2012 (2)'!$A27,#REF!)</f>
        <v>#REF!</v>
      </c>
      <c r="BL27" s="11" t="e">
        <f>SUMIF(#REF!,'Brewing_Plan_2012 (2)'!$A27,#REF!)</f>
        <v>#REF!</v>
      </c>
      <c r="BM27" s="12" t="e">
        <f>SUMIF(#REF!,'Brewing_Plan_2012 (2)'!BL$7,#REF!)</f>
        <v>#REF!</v>
      </c>
      <c r="BN27" s="12" t="e">
        <f>SUMIF(#REF!,'Brewing_Plan_2012 (2)'!BM$7,#REF!)</f>
        <v>#REF!</v>
      </c>
      <c r="BO27" s="13" t="e">
        <f t="shared" si="9"/>
        <v>#REF!</v>
      </c>
      <c r="BP27" s="10" t="e">
        <f>SUMIF(#REF!,'Brewing_Plan_2012 (2)'!$A27,#REF!)</f>
        <v>#REF!</v>
      </c>
      <c r="BQ27" s="11" t="e">
        <f>SUMIF(#REF!,'Brewing_Plan_2012 (2)'!$A27,#REF!)</f>
        <v>#REF!</v>
      </c>
      <c r="BR27" s="11" t="e">
        <f>SUMIF(#REF!,'Brewing_Plan_2012 (2)'!$A27,#REF!)</f>
        <v>#REF!</v>
      </c>
      <c r="BS27" s="12" t="e">
        <f>SUMIF(#REF!,'Brewing_Plan_2012 (2)'!BR$7,#REF!)</f>
        <v>#REF!</v>
      </c>
      <c r="BT27" s="12" t="e">
        <f>SUMIF(#REF!,'Brewing_Plan_2012 (2)'!BS$7,#REF!)</f>
        <v>#REF!</v>
      </c>
      <c r="BU27" s="13" t="e">
        <f t="shared" si="10"/>
        <v>#REF!</v>
      </c>
      <c r="BV27" s="10" t="e">
        <f t="shared" si="14"/>
        <v>#REF!</v>
      </c>
      <c r="BW27" s="11" t="e">
        <f t="shared" si="14"/>
        <v>#REF!</v>
      </c>
      <c r="BX27" s="11" t="e">
        <f t="shared" si="14"/>
        <v>#REF!</v>
      </c>
      <c r="BY27" s="12">
        <f t="shared" si="14"/>
        <v>0</v>
      </c>
      <c r="BZ27" s="12">
        <f t="shared" si="14"/>
        <v>0</v>
      </c>
      <c r="CA27" s="12" t="e">
        <f t="shared" si="14"/>
        <v>#REF!</v>
      </c>
      <c r="CB27" s="10" t="e">
        <f t="shared" si="15"/>
        <v>#REF!</v>
      </c>
      <c r="CC27" s="11" t="e">
        <f t="shared" si="15"/>
        <v>#REF!</v>
      </c>
      <c r="CD27" s="11" t="e">
        <f t="shared" si="15"/>
        <v>#REF!</v>
      </c>
      <c r="CE27" s="12" t="e">
        <f t="shared" si="15"/>
        <v>#REF!</v>
      </c>
      <c r="CF27" s="12" t="e">
        <f t="shared" si="15"/>
        <v>#REF!</v>
      </c>
      <c r="CG27" s="13" t="e">
        <f t="shared" si="15"/>
        <v>#REF!</v>
      </c>
    </row>
    <row r="28" spans="1:85" ht="15.6" x14ac:dyDescent="0.3">
      <c r="A28" s="9" t="s">
        <v>39</v>
      </c>
      <c r="B28" s="10" t="e">
        <f>SUMIF(#REF!,'Brewing_Plan_2012 (2)'!$A28,#REF!)</f>
        <v>#REF!</v>
      </c>
      <c r="C28" s="11" t="e">
        <f>SUMIF(#REF!,'Brewing_Plan_2012 (2)'!$A28,#REF!)</f>
        <v>#REF!</v>
      </c>
      <c r="D28" s="11" t="e">
        <f>SUMIF(#REF!,'Brewing_Plan_2012 (2)'!$A28,#REF!)</f>
        <v>#REF!</v>
      </c>
      <c r="E28" s="12" t="e">
        <f>SUMIF(#REF!,'Brewing_Plan_2012 (2)'!D$7,#REF!)</f>
        <v>#REF!</v>
      </c>
      <c r="F28" s="12" t="e">
        <f>SUMIF(#REF!,'Brewing_Plan_2012 (2)'!E$7,#REF!)</f>
        <v>#REF!</v>
      </c>
      <c r="G28" s="13" t="e">
        <f t="shared" si="13"/>
        <v>#REF!</v>
      </c>
      <c r="H28" s="10" t="e">
        <f>SUMIF(#REF!,'Brewing_Plan_2012 (2)'!$A28,#REF!)</f>
        <v>#REF!</v>
      </c>
      <c r="I28" s="11" t="e">
        <f>SUMIF(#REF!,'Brewing_Plan_2012 (2)'!$A28,#REF!)</f>
        <v>#REF!</v>
      </c>
      <c r="J28" s="11" t="e">
        <f>SUMIF(#REF!,'Brewing_Plan_2012 (2)'!$A28,#REF!)</f>
        <v>#REF!</v>
      </c>
      <c r="K28" s="12" t="e">
        <f>SUMIF(#REF!,'Brewing_Plan_2012 (2)'!J$7,#REF!)</f>
        <v>#REF!</v>
      </c>
      <c r="L28" s="12" t="e">
        <f>SUMIF(#REF!,'Brewing_Plan_2012 (2)'!K$7,#REF!)</f>
        <v>#REF!</v>
      </c>
      <c r="M28" s="13" t="e">
        <f t="shared" si="0"/>
        <v>#REF!</v>
      </c>
      <c r="N28" s="10" t="e">
        <f>SUMIF(#REF!,'Brewing_Plan_2012 (2)'!$A28,#REF!)</f>
        <v>#REF!</v>
      </c>
      <c r="O28" s="11" t="e">
        <f>SUMIF(#REF!,'Brewing_Plan_2012 (2)'!$A28,#REF!)</f>
        <v>#REF!</v>
      </c>
      <c r="P28" s="11" t="e">
        <f>SUMIF(#REF!,'Brewing_Plan_2012 (2)'!$A28,#REF!)</f>
        <v>#REF!</v>
      </c>
      <c r="Q28" s="11" t="e">
        <f>SUMIF(#REF!,'Brewing_Plan_2012 (2)'!P$7,#REF!)</f>
        <v>#REF!</v>
      </c>
      <c r="R28" s="12" t="e">
        <f>SUMIF(#REF!,'Brewing_Plan_2012 (2)'!Q$7,#REF!)</f>
        <v>#REF!</v>
      </c>
      <c r="S28" s="13" t="e">
        <f t="shared" si="1"/>
        <v>#REF!</v>
      </c>
      <c r="T28" s="10" t="e">
        <f>SUMIF(#REF!,'Brewing_Plan_2012 (2)'!$A28,#REF!)</f>
        <v>#REF!</v>
      </c>
      <c r="U28" s="11" t="e">
        <f>SUMIF(#REF!,'Brewing_Plan_2012 (2)'!$A28,#REF!)</f>
        <v>#REF!</v>
      </c>
      <c r="V28" s="11" t="e">
        <f>SUMIF(#REF!,'Brewing_Plan_2012 (2)'!$A28,#REF!)</f>
        <v>#REF!</v>
      </c>
      <c r="W28" s="11" t="e">
        <f>SUMIF(#REF!,'Brewing_Plan_2012 (2)'!V$7,#REF!)</f>
        <v>#REF!</v>
      </c>
      <c r="X28" s="12" t="e">
        <f>SUMIF(#REF!,'Brewing_Plan_2012 (2)'!W$7,#REF!)</f>
        <v>#REF!</v>
      </c>
      <c r="Y28" s="13" t="e">
        <f t="shared" si="2"/>
        <v>#REF!</v>
      </c>
      <c r="Z28" s="10" t="e">
        <f>SUMIF(#REF!,'Brewing_Plan_2012 (2)'!$A28,#REF!)</f>
        <v>#REF!</v>
      </c>
      <c r="AA28" s="11" t="e">
        <f>SUMIF(#REF!,'Brewing_Plan_2012 (2)'!$A28,#REF!)</f>
        <v>#REF!</v>
      </c>
      <c r="AB28" s="11" t="e">
        <f>SUMIF(#REF!,'Brewing_Plan_2012 (2)'!$A28,#REF!)</f>
        <v>#REF!</v>
      </c>
      <c r="AC28" s="12" t="e">
        <f>SUMIF(#REF!,'Brewing_Plan_2012 (2)'!AB$7,#REF!)</f>
        <v>#REF!</v>
      </c>
      <c r="AD28" s="12" t="e">
        <f>SUMIF(#REF!,'Brewing_Plan_2012 (2)'!AC$7,#REF!)</f>
        <v>#REF!</v>
      </c>
      <c r="AE28" s="13" t="e">
        <f t="shared" si="3"/>
        <v>#REF!</v>
      </c>
      <c r="AF28" s="10" t="e">
        <f>SUMIF(#REF!,'Brewing_Plan_2012 (2)'!$A28,#REF!)</f>
        <v>#REF!</v>
      </c>
      <c r="AG28" s="11" t="e">
        <f>SUMIF(#REF!,'Brewing_Plan_2012 (2)'!$A28,#REF!)</f>
        <v>#REF!</v>
      </c>
      <c r="AH28" s="11" t="e">
        <f>SUMIF(#REF!,'Brewing_Plan_2012 (2)'!$A28,#REF!)</f>
        <v>#REF!</v>
      </c>
      <c r="AI28" s="12" t="e">
        <f>SUMIF(#REF!,'Brewing_Plan_2012 (2)'!AH$7,#REF!)</f>
        <v>#REF!</v>
      </c>
      <c r="AJ28" s="12" t="e">
        <f>SUMIF(#REF!,'Brewing_Plan_2012 (2)'!AI$7,#REF!)</f>
        <v>#REF!</v>
      </c>
      <c r="AK28" s="13" t="e">
        <f t="shared" si="4"/>
        <v>#REF!</v>
      </c>
      <c r="AL28" s="10" t="e">
        <f>SUMIF(#REF!,'Brewing_Plan_2012 (2)'!$A28,#REF!)</f>
        <v>#REF!</v>
      </c>
      <c r="AM28" s="11" t="e">
        <f>SUMIF(#REF!,'Brewing_Plan_2012 (2)'!$A28,#REF!)</f>
        <v>#REF!</v>
      </c>
      <c r="AN28" s="11" t="e">
        <f>SUMIF(#REF!,'Brewing_Plan_2012 (2)'!$A28,#REF!)</f>
        <v>#REF!</v>
      </c>
      <c r="AO28" s="12" t="e">
        <f>SUMIF(#REF!,'Brewing_Plan_2012 (2)'!AN$7,#REF!)</f>
        <v>#REF!</v>
      </c>
      <c r="AP28" s="12" t="e">
        <f>SUMIF(#REF!,'Brewing_Plan_2012 (2)'!AO$7,#REF!)</f>
        <v>#REF!</v>
      </c>
      <c r="AQ28" s="13" t="e">
        <f t="shared" si="5"/>
        <v>#REF!</v>
      </c>
      <c r="AR28" s="10" t="e">
        <f>SUMIF(#REF!,'Brewing_Plan_2012 (2)'!$A28,#REF!)</f>
        <v>#REF!</v>
      </c>
      <c r="AS28" s="11" t="e">
        <f>SUMIF(#REF!,'Brewing_Plan_2012 (2)'!$A28,#REF!)</f>
        <v>#REF!</v>
      </c>
      <c r="AT28" s="11" t="e">
        <f>SUMIF(#REF!,'Brewing_Plan_2012 (2)'!$A28,#REF!)</f>
        <v>#REF!</v>
      </c>
      <c r="AU28" s="12" t="e">
        <f>SUMIF(#REF!,'Brewing_Plan_2012 (2)'!AT$7,#REF!)</f>
        <v>#REF!</v>
      </c>
      <c r="AV28" s="12" t="e">
        <f>SUMIF(#REF!,'Brewing_Plan_2012 (2)'!AU$7,#REF!)</f>
        <v>#REF!</v>
      </c>
      <c r="AW28" s="13" t="e">
        <f t="shared" si="6"/>
        <v>#REF!</v>
      </c>
      <c r="AX28" s="10" t="e">
        <f>SUMIF(#REF!,'Brewing_Plan_2012 (2)'!$A28,#REF!)</f>
        <v>#REF!</v>
      </c>
      <c r="AY28" s="11" t="e">
        <f>SUMIF(#REF!,'Brewing_Plan_2012 (2)'!$A28,#REF!)</f>
        <v>#REF!</v>
      </c>
      <c r="AZ28" s="11" t="e">
        <f>SUMIF(#REF!,'Brewing_Plan_2012 (2)'!$A28,#REF!)</f>
        <v>#REF!</v>
      </c>
      <c r="BA28" s="12" t="e">
        <f>SUMIF(#REF!,'Brewing_Plan_2012 (2)'!AZ$7,#REF!)</f>
        <v>#REF!</v>
      </c>
      <c r="BB28" s="12" t="e">
        <f>SUMIF(#REF!,'Brewing_Plan_2012 (2)'!BA$7,#REF!)</f>
        <v>#REF!</v>
      </c>
      <c r="BC28" s="13" t="e">
        <f t="shared" si="7"/>
        <v>#REF!</v>
      </c>
      <c r="BD28" s="10" t="e">
        <f>SUMIF(#REF!,'Brewing_Plan_2012 (2)'!$A28,#REF!)</f>
        <v>#REF!</v>
      </c>
      <c r="BE28" s="11" t="e">
        <f>SUMIF(#REF!,'Brewing_Plan_2012 (2)'!$A28,#REF!)</f>
        <v>#REF!</v>
      </c>
      <c r="BF28" s="11" t="e">
        <f>SUMIF(#REF!,'Brewing_Plan_2012 (2)'!$A28,#REF!)</f>
        <v>#REF!</v>
      </c>
      <c r="BG28" s="12" t="e">
        <f>SUMIF(#REF!,'Brewing_Plan_2012 (2)'!BF$7,#REF!)</f>
        <v>#REF!</v>
      </c>
      <c r="BH28" s="12" t="e">
        <f>SUMIF(#REF!,'Brewing_Plan_2012 (2)'!BG$7,#REF!)</f>
        <v>#REF!</v>
      </c>
      <c r="BI28" s="13" t="e">
        <f t="shared" si="8"/>
        <v>#REF!</v>
      </c>
      <c r="BJ28" s="10" t="e">
        <f>SUMIF(#REF!,'Brewing_Plan_2012 (2)'!$A28,#REF!)</f>
        <v>#REF!</v>
      </c>
      <c r="BK28" s="11" t="e">
        <f>SUMIF(#REF!,'Brewing_Plan_2012 (2)'!$A28,#REF!)</f>
        <v>#REF!</v>
      </c>
      <c r="BL28" s="11" t="e">
        <f>SUMIF(#REF!,'Brewing_Plan_2012 (2)'!$A28,#REF!)</f>
        <v>#REF!</v>
      </c>
      <c r="BM28" s="12" t="e">
        <f>SUMIF(#REF!,'Brewing_Plan_2012 (2)'!BL$7,#REF!)</f>
        <v>#REF!</v>
      </c>
      <c r="BN28" s="12" t="e">
        <f>SUMIF(#REF!,'Brewing_Plan_2012 (2)'!BM$7,#REF!)</f>
        <v>#REF!</v>
      </c>
      <c r="BO28" s="13" t="e">
        <f t="shared" si="9"/>
        <v>#REF!</v>
      </c>
      <c r="BP28" s="10" t="e">
        <f>SUMIF(#REF!,'Brewing_Plan_2012 (2)'!$A28,#REF!)</f>
        <v>#REF!</v>
      </c>
      <c r="BQ28" s="11" t="e">
        <f>SUMIF(#REF!,'Brewing_Plan_2012 (2)'!$A28,#REF!)</f>
        <v>#REF!</v>
      </c>
      <c r="BR28" s="11" t="e">
        <f>SUMIF(#REF!,'Brewing_Plan_2012 (2)'!$A28,#REF!)</f>
        <v>#REF!</v>
      </c>
      <c r="BS28" s="12" t="e">
        <f>SUMIF(#REF!,'Brewing_Plan_2012 (2)'!BR$7,#REF!)</f>
        <v>#REF!</v>
      </c>
      <c r="BT28" s="12" t="e">
        <f>SUMIF(#REF!,'Brewing_Plan_2012 (2)'!BS$7,#REF!)</f>
        <v>#REF!</v>
      </c>
      <c r="BU28" s="13" t="e">
        <f t="shared" si="10"/>
        <v>#REF!</v>
      </c>
      <c r="BV28" s="10" t="e">
        <f t="shared" si="14"/>
        <v>#REF!</v>
      </c>
      <c r="BW28" s="11" t="e">
        <f t="shared" si="14"/>
        <v>#REF!</v>
      </c>
      <c r="BX28" s="11" t="e">
        <f t="shared" si="14"/>
        <v>#REF!</v>
      </c>
      <c r="BY28" s="12">
        <f t="shared" si="14"/>
        <v>0</v>
      </c>
      <c r="BZ28" s="12">
        <f t="shared" si="14"/>
        <v>0</v>
      </c>
      <c r="CA28" s="12" t="e">
        <f t="shared" si="14"/>
        <v>#REF!</v>
      </c>
      <c r="CB28" s="10" t="e">
        <f t="shared" si="15"/>
        <v>#REF!</v>
      </c>
      <c r="CC28" s="11" t="e">
        <f t="shared" si="15"/>
        <v>#REF!</v>
      </c>
      <c r="CD28" s="11" t="e">
        <f t="shared" si="15"/>
        <v>#REF!</v>
      </c>
      <c r="CE28" s="12" t="e">
        <f t="shared" si="15"/>
        <v>#REF!</v>
      </c>
      <c r="CF28" s="12" t="e">
        <f t="shared" si="15"/>
        <v>#REF!</v>
      </c>
      <c r="CG28" s="13" t="e">
        <f t="shared" si="15"/>
        <v>#REF!</v>
      </c>
    </row>
    <row r="29" spans="1:85" ht="16.2" thickBot="1" x14ac:dyDescent="0.35">
      <c r="A29" s="9" t="s">
        <v>33</v>
      </c>
      <c r="B29" s="10" t="e">
        <f>SUMIF(#REF!,'Brewing_Plan_2012 (2)'!$A29,#REF!)</f>
        <v>#REF!</v>
      </c>
      <c r="C29" s="11" t="e">
        <f>SUMIF(#REF!,'Brewing_Plan_2012 (2)'!$A29,#REF!)</f>
        <v>#REF!</v>
      </c>
      <c r="D29" s="11" t="e">
        <f>SUMIF(#REF!,'Brewing_Plan_2012 (2)'!$A29,#REF!)</f>
        <v>#REF!</v>
      </c>
      <c r="E29" s="12" t="e">
        <f>SUMIF(#REF!,'Brewing_Plan_2012 (2)'!D$7,#REF!)</f>
        <v>#REF!</v>
      </c>
      <c r="F29" s="12" t="e">
        <f>SUMIF(#REF!,'Brewing_Plan_2012 (2)'!E$7,#REF!)</f>
        <v>#REF!</v>
      </c>
      <c r="G29" s="13" t="e">
        <f t="shared" si="13"/>
        <v>#REF!</v>
      </c>
      <c r="H29" s="10" t="e">
        <f>SUMIF(#REF!,'Brewing_Plan_2012 (2)'!$A29,#REF!)</f>
        <v>#REF!</v>
      </c>
      <c r="I29" s="11" t="e">
        <f>SUMIF(#REF!,'Brewing_Plan_2012 (2)'!$A29,#REF!)</f>
        <v>#REF!</v>
      </c>
      <c r="J29" s="11" t="e">
        <f>SUMIF(#REF!,'Brewing_Plan_2012 (2)'!$A29,#REF!)</f>
        <v>#REF!</v>
      </c>
      <c r="K29" s="12" t="e">
        <f>SUMIF(#REF!,'Brewing_Plan_2012 (2)'!J$7,#REF!)</f>
        <v>#REF!</v>
      </c>
      <c r="L29" s="12" t="e">
        <f>SUMIF(#REF!,'Brewing_Plan_2012 (2)'!K$7,#REF!)</f>
        <v>#REF!</v>
      </c>
      <c r="M29" s="13" t="e">
        <f t="shared" si="0"/>
        <v>#REF!</v>
      </c>
      <c r="N29" s="10" t="e">
        <f>SUMIF(#REF!,'Brewing_Plan_2012 (2)'!$A29,#REF!)</f>
        <v>#REF!</v>
      </c>
      <c r="O29" s="11" t="e">
        <f>SUMIF(#REF!,'Brewing_Plan_2012 (2)'!$A29,#REF!)</f>
        <v>#REF!</v>
      </c>
      <c r="P29" s="11" t="e">
        <f>SUMIF(#REF!,'Brewing_Plan_2012 (2)'!$A29,#REF!)</f>
        <v>#REF!</v>
      </c>
      <c r="Q29" s="11" t="e">
        <f>SUMIF(#REF!,'Brewing_Plan_2012 (2)'!P$7,#REF!)</f>
        <v>#REF!</v>
      </c>
      <c r="R29" s="12" t="e">
        <f>SUMIF(#REF!,'Brewing_Plan_2012 (2)'!Q$7,#REF!)</f>
        <v>#REF!</v>
      </c>
      <c r="S29" s="13" t="e">
        <f t="shared" si="1"/>
        <v>#REF!</v>
      </c>
      <c r="T29" s="10" t="e">
        <f>SUMIF(#REF!,'Brewing_Plan_2012 (2)'!$A29,#REF!)</f>
        <v>#REF!</v>
      </c>
      <c r="U29" s="11" t="e">
        <f>SUMIF(#REF!,'Brewing_Plan_2012 (2)'!$A29,#REF!)</f>
        <v>#REF!</v>
      </c>
      <c r="V29" s="11" t="e">
        <f>SUMIF(#REF!,'Brewing_Plan_2012 (2)'!$A29,#REF!)</f>
        <v>#REF!</v>
      </c>
      <c r="W29" s="11" t="e">
        <f>SUMIF(#REF!,'Brewing_Plan_2012 (2)'!V$7,#REF!)</f>
        <v>#REF!</v>
      </c>
      <c r="X29" s="12" t="e">
        <f>SUMIF(#REF!,'Brewing_Plan_2012 (2)'!W$7,#REF!)</f>
        <v>#REF!</v>
      </c>
      <c r="Y29" s="13" t="e">
        <f t="shared" si="2"/>
        <v>#REF!</v>
      </c>
      <c r="Z29" s="10" t="e">
        <f>SUMIF(#REF!,'Brewing_Plan_2012 (2)'!$A29,#REF!)</f>
        <v>#REF!</v>
      </c>
      <c r="AA29" s="11" t="e">
        <f>SUMIF(#REF!,'Brewing_Plan_2012 (2)'!$A29,#REF!)</f>
        <v>#REF!</v>
      </c>
      <c r="AB29" s="11" t="e">
        <f>SUMIF(#REF!,'Brewing_Plan_2012 (2)'!$A29,#REF!)</f>
        <v>#REF!</v>
      </c>
      <c r="AC29" s="12" t="e">
        <f>SUMIF(#REF!,'Brewing_Plan_2012 (2)'!AB$7,#REF!)</f>
        <v>#REF!</v>
      </c>
      <c r="AD29" s="12" t="e">
        <f>SUMIF(#REF!,'Brewing_Plan_2012 (2)'!AC$7,#REF!)</f>
        <v>#REF!</v>
      </c>
      <c r="AE29" s="13" t="e">
        <f t="shared" si="3"/>
        <v>#REF!</v>
      </c>
      <c r="AF29" s="10" t="e">
        <f>SUMIF(#REF!,'Brewing_Plan_2012 (2)'!$A29,#REF!)</f>
        <v>#REF!</v>
      </c>
      <c r="AG29" s="11" t="e">
        <f>SUMIF(#REF!,'Brewing_Plan_2012 (2)'!$A29,#REF!)</f>
        <v>#REF!</v>
      </c>
      <c r="AH29" s="11" t="e">
        <f>SUMIF(#REF!,'Brewing_Plan_2012 (2)'!$A29,#REF!)</f>
        <v>#REF!</v>
      </c>
      <c r="AI29" s="12" t="e">
        <f>SUMIF(#REF!,'Brewing_Plan_2012 (2)'!AH$7,#REF!)</f>
        <v>#REF!</v>
      </c>
      <c r="AJ29" s="12" t="e">
        <f>SUMIF(#REF!,'Brewing_Plan_2012 (2)'!AI$7,#REF!)</f>
        <v>#REF!</v>
      </c>
      <c r="AK29" s="13" t="e">
        <f t="shared" si="4"/>
        <v>#REF!</v>
      </c>
      <c r="AL29" s="10" t="e">
        <f>SUMIF(#REF!,'Brewing_Plan_2012 (2)'!$A29,#REF!)</f>
        <v>#REF!</v>
      </c>
      <c r="AM29" s="11" t="e">
        <f>SUMIF(#REF!,'Brewing_Plan_2012 (2)'!$A29,#REF!)</f>
        <v>#REF!</v>
      </c>
      <c r="AN29" s="11" t="e">
        <f>SUMIF(#REF!,'Brewing_Plan_2012 (2)'!$A29,#REF!)</f>
        <v>#REF!</v>
      </c>
      <c r="AO29" s="12" t="e">
        <f>SUMIF(#REF!,'Brewing_Plan_2012 (2)'!AN$7,#REF!)</f>
        <v>#REF!</v>
      </c>
      <c r="AP29" s="12" t="e">
        <f>SUMIF(#REF!,'Brewing_Plan_2012 (2)'!AO$7,#REF!)</f>
        <v>#REF!</v>
      </c>
      <c r="AQ29" s="13" t="e">
        <f t="shared" si="5"/>
        <v>#REF!</v>
      </c>
      <c r="AR29" s="10" t="e">
        <f>SUMIF(#REF!,'Brewing_Plan_2012 (2)'!$A29,#REF!)</f>
        <v>#REF!</v>
      </c>
      <c r="AS29" s="11" t="e">
        <f>SUMIF(#REF!,'Brewing_Plan_2012 (2)'!$A29,#REF!)</f>
        <v>#REF!</v>
      </c>
      <c r="AT29" s="11" t="e">
        <f>SUMIF(#REF!,'Brewing_Plan_2012 (2)'!$A29,#REF!)</f>
        <v>#REF!</v>
      </c>
      <c r="AU29" s="12" t="e">
        <f>SUMIF(#REF!,'Brewing_Plan_2012 (2)'!AT$7,#REF!)</f>
        <v>#REF!</v>
      </c>
      <c r="AV29" s="12" t="e">
        <f>SUMIF(#REF!,'Brewing_Plan_2012 (2)'!AU$7,#REF!)</f>
        <v>#REF!</v>
      </c>
      <c r="AW29" s="13" t="e">
        <f t="shared" si="6"/>
        <v>#REF!</v>
      </c>
      <c r="AX29" s="10" t="e">
        <f>SUMIF(#REF!,'Brewing_Plan_2012 (2)'!$A29,#REF!)</f>
        <v>#REF!</v>
      </c>
      <c r="AY29" s="11" t="e">
        <f>SUMIF(#REF!,'Brewing_Plan_2012 (2)'!$A29,#REF!)</f>
        <v>#REF!</v>
      </c>
      <c r="AZ29" s="11" t="e">
        <f>SUMIF(#REF!,'Brewing_Plan_2012 (2)'!$A29,#REF!)</f>
        <v>#REF!</v>
      </c>
      <c r="BA29" s="12" t="e">
        <f>SUMIF(#REF!,'Brewing_Plan_2012 (2)'!AZ$7,#REF!)</f>
        <v>#REF!</v>
      </c>
      <c r="BB29" s="12" t="e">
        <f>SUMIF(#REF!,'Brewing_Plan_2012 (2)'!BA$7,#REF!)</f>
        <v>#REF!</v>
      </c>
      <c r="BC29" s="13" t="e">
        <f t="shared" si="7"/>
        <v>#REF!</v>
      </c>
      <c r="BD29" s="10" t="e">
        <f>SUMIF(#REF!,'Brewing_Plan_2012 (2)'!$A29,#REF!)</f>
        <v>#REF!</v>
      </c>
      <c r="BE29" s="11" t="e">
        <f>SUMIF(#REF!,'Brewing_Plan_2012 (2)'!$A29,#REF!)</f>
        <v>#REF!</v>
      </c>
      <c r="BF29" s="11" t="e">
        <f>SUMIF(#REF!,'Brewing_Plan_2012 (2)'!$A29,#REF!)</f>
        <v>#REF!</v>
      </c>
      <c r="BG29" s="12" t="e">
        <f>SUMIF(#REF!,'Brewing_Plan_2012 (2)'!BF$7,#REF!)</f>
        <v>#REF!</v>
      </c>
      <c r="BH29" s="12" t="e">
        <f>SUMIF(#REF!,'Brewing_Plan_2012 (2)'!BG$7,#REF!)</f>
        <v>#REF!</v>
      </c>
      <c r="BI29" s="13" t="e">
        <f t="shared" si="8"/>
        <v>#REF!</v>
      </c>
      <c r="BJ29" s="10" t="e">
        <f>SUMIF(#REF!,'Brewing_Plan_2012 (2)'!$A29,#REF!)</f>
        <v>#REF!</v>
      </c>
      <c r="BK29" s="11" t="e">
        <f>SUMIF(#REF!,'Brewing_Plan_2012 (2)'!$A29,#REF!)</f>
        <v>#REF!</v>
      </c>
      <c r="BL29" s="11" t="e">
        <f>SUMIF(#REF!,'Brewing_Plan_2012 (2)'!$A29,#REF!)</f>
        <v>#REF!</v>
      </c>
      <c r="BM29" s="12" t="e">
        <f>SUMIF(#REF!,'Brewing_Plan_2012 (2)'!BL$7,#REF!)</f>
        <v>#REF!</v>
      </c>
      <c r="BN29" s="12" t="e">
        <f>SUMIF(#REF!,'Brewing_Plan_2012 (2)'!BM$7,#REF!)</f>
        <v>#REF!</v>
      </c>
      <c r="BO29" s="13" t="e">
        <f t="shared" si="9"/>
        <v>#REF!</v>
      </c>
      <c r="BP29" s="10" t="e">
        <f>SUMIF(#REF!,'Brewing_Plan_2012 (2)'!$A29,#REF!)</f>
        <v>#REF!</v>
      </c>
      <c r="BQ29" s="11" t="e">
        <f>SUMIF(#REF!,'Brewing_Plan_2012 (2)'!$A29,#REF!)</f>
        <v>#REF!</v>
      </c>
      <c r="BR29" s="11" t="e">
        <f>SUMIF(#REF!,'Brewing_Plan_2012 (2)'!$A29,#REF!)</f>
        <v>#REF!</v>
      </c>
      <c r="BS29" s="12" t="e">
        <f>SUMIF(#REF!,'Brewing_Plan_2012 (2)'!BR$7,#REF!)</f>
        <v>#REF!</v>
      </c>
      <c r="BT29" s="12" t="e">
        <f>SUMIF(#REF!,'Brewing_Plan_2012 (2)'!BS$7,#REF!)</f>
        <v>#REF!</v>
      </c>
      <c r="BU29" s="13" t="e">
        <f t="shared" si="10"/>
        <v>#REF!</v>
      </c>
      <c r="BV29" s="10" t="e">
        <f t="shared" si="14"/>
        <v>#REF!</v>
      </c>
      <c r="BW29" s="11" t="e">
        <f t="shared" si="14"/>
        <v>#REF!</v>
      </c>
      <c r="BX29" s="11" t="e">
        <f t="shared" si="14"/>
        <v>#REF!</v>
      </c>
      <c r="BY29" s="12">
        <f t="shared" si="14"/>
        <v>0</v>
      </c>
      <c r="BZ29" s="12">
        <f t="shared" si="14"/>
        <v>0</v>
      </c>
      <c r="CA29" s="12" t="e">
        <f t="shared" si="14"/>
        <v>#REF!</v>
      </c>
      <c r="CB29" s="10" t="e">
        <f t="shared" si="15"/>
        <v>#REF!</v>
      </c>
      <c r="CC29" s="11" t="e">
        <f t="shared" si="15"/>
        <v>#REF!</v>
      </c>
      <c r="CD29" s="11" t="e">
        <f t="shared" si="15"/>
        <v>#REF!</v>
      </c>
      <c r="CE29" s="12" t="e">
        <f t="shared" si="15"/>
        <v>#REF!</v>
      </c>
      <c r="CF29" s="12" t="e">
        <f t="shared" si="15"/>
        <v>#REF!</v>
      </c>
      <c r="CG29" s="13" t="e">
        <f t="shared" si="15"/>
        <v>#REF!</v>
      </c>
    </row>
    <row r="30" spans="1:85" ht="16.2" thickBot="1" x14ac:dyDescent="0.35">
      <c r="A30" s="16" t="s">
        <v>34</v>
      </c>
      <c r="B30" s="17" t="e">
        <f>SUM(B7:B22,B25:B28)</f>
        <v>#REF!</v>
      </c>
      <c r="C30" s="18" t="e">
        <f t="shared" ref="C30:D30" si="16">SUM(C7:C22,C25:C28)</f>
        <v>#REF!</v>
      </c>
      <c r="D30" s="18" t="e">
        <f t="shared" si="16"/>
        <v>#REF!</v>
      </c>
      <c r="E30" s="19"/>
      <c r="F30" s="19"/>
      <c r="G30" s="20" t="e">
        <f>SUM(B30:F30)</f>
        <v>#REF!</v>
      </c>
      <c r="H30" s="17" t="e">
        <f t="shared" ref="H30:BR30" si="17">SUM(H7:H22,H25:H28)</f>
        <v>#REF!</v>
      </c>
      <c r="I30" s="18" t="e">
        <f t="shared" si="17"/>
        <v>#REF!</v>
      </c>
      <c r="J30" s="18" t="e">
        <f t="shared" si="17"/>
        <v>#REF!</v>
      </c>
      <c r="K30" s="19"/>
      <c r="L30" s="19"/>
      <c r="M30" s="20" t="e">
        <f t="shared" si="0"/>
        <v>#REF!</v>
      </c>
      <c r="N30" s="17" t="e">
        <f t="shared" ref="N30" si="18">SUM(N7:N22,N25:N28)</f>
        <v>#REF!</v>
      </c>
      <c r="O30" s="18" t="e">
        <f t="shared" si="17"/>
        <v>#REF!</v>
      </c>
      <c r="P30" s="18" t="e">
        <f t="shared" si="17"/>
        <v>#REF!</v>
      </c>
      <c r="Q30" s="19"/>
      <c r="R30" s="19"/>
      <c r="S30" s="20" t="e">
        <f t="shared" si="1"/>
        <v>#REF!</v>
      </c>
      <c r="T30" s="17" t="e">
        <f t="shared" ref="T30" si="19">SUM(T7:T22,T25:T28)</f>
        <v>#REF!</v>
      </c>
      <c r="U30" s="18" t="e">
        <f t="shared" si="17"/>
        <v>#REF!</v>
      </c>
      <c r="V30" s="18" t="e">
        <f t="shared" si="17"/>
        <v>#REF!</v>
      </c>
      <c r="W30" s="19"/>
      <c r="X30" s="19"/>
      <c r="Y30" s="20" t="e">
        <f t="shared" si="2"/>
        <v>#REF!</v>
      </c>
      <c r="Z30" s="17" t="e">
        <f t="shared" ref="Z30" si="20">SUM(Z7:Z22,Z25:Z28)</f>
        <v>#REF!</v>
      </c>
      <c r="AA30" s="18" t="e">
        <f t="shared" si="17"/>
        <v>#REF!</v>
      </c>
      <c r="AB30" s="18" t="e">
        <f t="shared" si="17"/>
        <v>#REF!</v>
      </c>
      <c r="AC30" s="19"/>
      <c r="AD30" s="19"/>
      <c r="AE30" s="20" t="e">
        <f t="shared" si="3"/>
        <v>#REF!</v>
      </c>
      <c r="AF30" s="17" t="e">
        <f t="shared" ref="AF30" si="21">SUM(AF7:AF22,AF25:AF28)</f>
        <v>#REF!</v>
      </c>
      <c r="AG30" s="18" t="e">
        <f t="shared" si="17"/>
        <v>#REF!</v>
      </c>
      <c r="AH30" s="18" t="e">
        <f t="shared" si="17"/>
        <v>#REF!</v>
      </c>
      <c r="AI30" s="19"/>
      <c r="AJ30" s="19"/>
      <c r="AK30" s="20" t="e">
        <f t="shared" si="4"/>
        <v>#REF!</v>
      </c>
      <c r="AL30" s="17" t="e">
        <f t="shared" ref="AL30" si="22">SUM(AL7:AL22,AL25:AL28)</f>
        <v>#REF!</v>
      </c>
      <c r="AM30" s="18" t="e">
        <f t="shared" si="17"/>
        <v>#REF!</v>
      </c>
      <c r="AN30" s="18" t="e">
        <f t="shared" si="17"/>
        <v>#REF!</v>
      </c>
      <c r="AO30" s="19"/>
      <c r="AP30" s="19"/>
      <c r="AQ30" s="20" t="e">
        <f t="shared" si="5"/>
        <v>#REF!</v>
      </c>
      <c r="AR30" s="17" t="e">
        <f t="shared" ref="AR30" si="23">SUM(AR7:AR22,AR25:AR28)</f>
        <v>#REF!</v>
      </c>
      <c r="AS30" s="18" t="e">
        <f t="shared" si="17"/>
        <v>#REF!</v>
      </c>
      <c r="AT30" s="18" t="e">
        <f t="shared" si="17"/>
        <v>#REF!</v>
      </c>
      <c r="AU30" s="19"/>
      <c r="AV30" s="19"/>
      <c r="AW30" s="20" t="e">
        <f t="shared" si="6"/>
        <v>#REF!</v>
      </c>
      <c r="AX30" s="17" t="e">
        <f t="shared" ref="AX30" si="24">SUM(AX7:AX22,AX25:AX28)</f>
        <v>#REF!</v>
      </c>
      <c r="AY30" s="18" t="e">
        <f t="shared" si="17"/>
        <v>#REF!</v>
      </c>
      <c r="AZ30" s="18" t="e">
        <f t="shared" si="17"/>
        <v>#REF!</v>
      </c>
      <c r="BA30" s="19"/>
      <c r="BB30" s="19"/>
      <c r="BC30" s="20" t="e">
        <f t="shared" si="7"/>
        <v>#REF!</v>
      </c>
      <c r="BD30" s="17" t="e">
        <f t="shared" ref="BD30" si="25">SUM(BD7:BD22,BD25:BD28)</f>
        <v>#REF!</v>
      </c>
      <c r="BE30" s="18" t="e">
        <f t="shared" si="17"/>
        <v>#REF!</v>
      </c>
      <c r="BF30" s="18" t="e">
        <f t="shared" si="17"/>
        <v>#REF!</v>
      </c>
      <c r="BG30" s="19"/>
      <c r="BH30" s="19"/>
      <c r="BI30" s="20" t="e">
        <f t="shared" si="8"/>
        <v>#REF!</v>
      </c>
      <c r="BJ30" s="17" t="e">
        <f t="shared" ref="BJ30" si="26">SUM(BJ7:BJ22,BJ25:BJ28)</f>
        <v>#REF!</v>
      </c>
      <c r="BK30" s="18" t="e">
        <f t="shared" si="17"/>
        <v>#REF!</v>
      </c>
      <c r="BL30" s="18" t="e">
        <f t="shared" si="17"/>
        <v>#REF!</v>
      </c>
      <c r="BM30" s="19"/>
      <c r="BN30" s="19"/>
      <c r="BO30" s="20" t="e">
        <f t="shared" si="9"/>
        <v>#REF!</v>
      </c>
      <c r="BP30" s="17" t="e">
        <f t="shared" ref="BP30" si="27">SUM(BP7:BP22,BP25:BP28)</f>
        <v>#REF!</v>
      </c>
      <c r="BQ30" s="18" t="e">
        <f t="shared" si="17"/>
        <v>#REF!</v>
      </c>
      <c r="BR30" s="18" t="e">
        <f t="shared" si="17"/>
        <v>#REF!</v>
      </c>
      <c r="BS30" s="19"/>
      <c r="BT30" s="19"/>
      <c r="BU30" s="20" t="e">
        <f t="shared" si="10"/>
        <v>#REF!</v>
      </c>
      <c r="BV30" s="17" t="e">
        <f t="shared" si="14"/>
        <v>#REF!</v>
      </c>
      <c r="BW30" s="18" t="e">
        <f t="shared" si="14"/>
        <v>#REF!</v>
      </c>
      <c r="BX30" s="18" t="e">
        <f t="shared" si="14"/>
        <v>#REF!</v>
      </c>
      <c r="BY30" s="19">
        <f t="shared" si="14"/>
        <v>0</v>
      </c>
      <c r="BZ30" s="19">
        <f t="shared" si="14"/>
        <v>0</v>
      </c>
      <c r="CA30" s="19" t="e">
        <f t="shared" si="14"/>
        <v>#REF!</v>
      </c>
      <c r="CB30" s="17" t="e">
        <f t="shared" si="15"/>
        <v>#REF!</v>
      </c>
      <c r="CC30" s="18" t="e">
        <f t="shared" si="15"/>
        <v>#REF!</v>
      </c>
      <c r="CD30" s="18" t="e">
        <f t="shared" si="15"/>
        <v>#REF!</v>
      </c>
      <c r="CE30" s="19">
        <f t="shared" si="15"/>
        <v>0</v>
      </c>
      <c r="CF30" s="19">
        <f t="shared" si="15"/>
        <v>0</v>
      </c>
      <c r="CG30" s="20" t="e">
        <f t="shared" si="15"/>
        <v>#REF!</v>
      </c>
    </row>
    <row r="31" spans="1:85" ht="16.2" thickBot="1" x14ac:dyDescent="0.35">
      <c r="A31" s="16" t="s">
        <v>37</v>
      </c>
      <c r="B31" s="17" t="e">
        <f>B24+B23</f>
        <v>#REF!</v>
      </c>
      <c r="C31" s="18" t="e">
        <f t="shared" ref="C31:F31" si="28">C24+C23</f>
        <v>#REF!</v>
      </c>
      <c r="D31" s="18" t="e">
        <f t="shared" si="28"/>
        <v>#REF!</v>
      </c>
      <c r="E31" s="19" t="e">
        <f t="shared" si="28"/>
        <v>#REF!</v>
      </c>
      <c r="F31" s="19" t="e">
        <f t="shared" si="28"/>
        <v>#REF!</v>
      </c>
      <c r="G31" s="20" t="e">
        <f>SUM(B31:F31)</f>
        <v>#REF!</v>
      </c>
      <c r="H31" s="17" t="e">
        <f t="shared" ref="H31:BS31" si="29">H24+H23</f>
        <v>#REF!</v>
      </c>
      <c r="I31" s="18" t="e">
        <f t="shared" si="29"/>
        <v>#REF!</v>
      </c>
      <c r="J31" s="18" t="e">
        <f t="shared" si="29"/>
        <v>#REF!</v>
      </c>
      <c r="K31" s="19" t="e">
        <f t="shared" si="29"/>
        <v>#REF!</v>
      </c>
      <c r="L31" s="19" t="e">
        <f t="shared" si="29"/>
        <v>#REF!</v>
      </c>
      <c r="M31" s="20" t="e">
        <f t="shared" si="0"/>
        <v>#REF!</v>
      </c>
      <c r="N31" s="17" t="e">
        <f t="shared" ref="N31" si="30">N24+N23</f>
        <v>#REF!</v>
      </c>
      <c r="O31" s="18" t="e">
        <f t="shared" si="29"/>
        <v>#REF!</v>
      </c>
      <c r="P31" s="18" t="e">
        <f t="shared" si="29"/>
        <v>#REF!</v>
      </c>
      <c r="Q31" s="19" t="e">
        <f t="shared" si="29"/>
        <v>#REF!</v>
      </c>
      <c r="R31" s="19" t="e">
        <f t="shared" si="29"/>
        <v>#REF!</v>
      </c>
      <c r="S31" s="20" t="e">
        <f t="shared" si="1"/>
        <v>#REF!</v>
      </c>
      <c r="T31" s="17" t="e">
        <f t="shared" ref="T31" si="31">T24+T23</f>
        <v>#REF!</v>
      </c>
      <c r="U31" s="18" t="e">
        <f t="shared" si="29"/>
        <v>#REF!</v>
      </c>
      <c r="V31" s="18" t="e">
        <f t="shared" si="29"/>
        <v>#REF!</v>
      </c>
      <c r="W31" s="19" t="e">
        <f t="shared" si="29"/>
        <v>#REF!</v>
      </c>
      <c r="X31" s="19" t="e">
        <f t="shared" si="29"/>
        <v>#REF!</v>
      </c>
      <c r="Y31" s="20" t="e">
        <f t="shared" si="2"/>
        <v>#REF!</v>
      </c>
      <c r="Z31" s="17" t="e">
        <f t="shared" ref="Z31" si="32">Z24+Z23</f>
        <v>#REF!</v>
      </c>
      <c r="AA31" s="18" t="e">
        <f t="shared" si="29"/>
        <v>#REF!</v>
      </c>
      <c r="AB31" s="18" t="e">
        <f t="shared" si="29"/>
        <v>#REF!</v>
      </c>
      <c r="AC31" s="19" t="e">
        <f t="shared" si="29"/>
        <v>#REF!</v>
      </c>
      <c r="AD31" s="19" t="e">
        <f t="shared" si="29"/>
        <v>#REF!</v>
      </c>
      <c r="AE31" s="20" t="e">
        <f t="shared" si="3"/>
        <v>#REF!</v>
      </c>
      <c r="AF31" s="17" t="e">
        <f t="shared" ref="AF31" si="33">AF24+AF23</f>
        <v>#REF!</v>
      </c>
      <c r="AG31" s="18" t="e">
        <f t="shared" si="29"/>
        <v>#REF!</v>
      </c>
      <c r="AH31" s="18" t="e">
        <f t="shared" si="29"/>
        <v>#REF!</v>
      </c>
      <c r="AI31" s="19" t="e">
        <f t="shared" si="29"/>
        <v>#REF!</v>
      </c>
      <c r="AJ31" s="19" t="e">
        <f t="shared" si="29"/>
        <v>#REF!</v>
      </c>
      <c r="AK31" s="20" t="e">
        <f t="shared" si="4"/>
        <v>#REF!</v>
      </c>
      <c r="AL31" s="17" t="e">
        <f t="shared" ref="AL31" si="34">AL24+AL23</f>
        <v>#REF!</v>
      </c>
      <c r="AM31" s="18" t="e">
        <f t="shared" si="29"/>
        <v>#REF!</v>
      </c>
      <c r="AN31" s="18" t="e">
        <f t="shared" si="29"/>
        <v>#REF!</v>
      </c>
      <c r="AO31" s="19" t="e">
        <f t="shared" si="29"/>
        <v>#REF!</v>
      </c>
      <c r="AP31" s="19" t="e">
        <f t="shared" si="29"/>
        <v>#REF!</v>
      </c>
      <c r="AQ31" s="20" t="e">
        <f t="shared" si="5"/>
        <v>#REF!</v>
      </c>
      <c r="AR31" s="17" t="e">
        <f t="shared" ref="AR31" si="35">AR24+AR23</f>
        <v>#REF!</v>
      </c>
      <c r="AS31" s="18" t="e">
        <f t="shared" si="29"/>
        <v>#REF!</v>
      </c>
      <c r="AT31" s="18" t="e">
        <f t="shared" si="29"/>
        <v>#REF!</v>
      </c>
      <c r="AU31" s="19" t="e">
        <f t="shared" si="29"/>
        <v>#REF!</v>
      </c>
      <c r="AV31" s="19" t="e">
        <f t="shared" si="29"/>
        <v>#REF!</v>
      </c>
      <c r="AW31" s="20" t="e">
        <f t="shared" si="6"/>
        <v>#REF!</v>
      </c>
      <c r="AX31" s="17" t="e">
        <f t="shared" ref="AX31" si="36">AX24+AX23</f>
        <v>#REF!</v>
      </c>
      <c r="AY31" s="18" t="e">
        <f t="shared" si="29"/>
        <v>#REF!</v>
      </c>
      <c r="AZ31" s="18" t="e">
        <f t="shared" si="29"/>
        <v>#REF!</v>
      </c>
      <c r="BA31" s="19" t="e">
        <f t="shared" si="29"/>
        <v>#REF!</v>
      </c>
      <c r="BB31" s="19" t="e">
        <f t="shared" si="29"/>
        <v>#REF!</v>
      </c>
      <c r="BC31" s="20" t="e">
        <f t="shared" si="7"/>
        <v>#REF!</v>
      </c>
      <c r="BD31" s="17" t="e">
        <f t="shared" ref="BD31" si="37">BD24+BD23</f>
        <v>#REF!</v>
      </c>
      <c r="BE31" s="18" t="e">
        <f t="shared" si="29"/>
        <v>#REF!</v>
      </c>
      <c r="BF31" s="18" t="e">
        <f t="shared" si="29"/>
        <v>#REF!</v>
      </c>
      <c r="BG31" s="19" t="e">
        <f t="shared" si="29"/>
        <v>#REF!</v>
      </c>
      <c r="BH31" s="19" t="e">
        <f t="shared" si="29"/>
        <v>#REF!</v>
      </c>
      <c r="BI31" s="20" t="e">
        <f t="shared" si="8"/>
        <v>#REF!</v>
      </c>
      <c r="BJ31" s="17" t="e">
        <f t="shared" ref="BJ31" si="38">BJ24+BJ23</f>
        <v>#REF!</v>
      </c>
      <c r="BK31" s="18" t="e">
        <f t="shared" si="29"/>
        <v>#REF!</v>
      </c>
      <c r="BL31" s="18" t="e">
        <f t="shared" si="29"/>
        <v>#REF!</v>
      </c>
      <c r="BM31" s="19" t="e">
        <f t="shared" si="29"/>
        <v>#REF!</v>
      </c>
      <c r="BN31" s="19" t="e">
        <f t="shared" si="29"/>
        <v>#REF!</v>
      </c>
      <c r="BO31" s="20" t="e">
        <f t="shared" si="9"/>
        <v>#REF!</v>
      </c>
      <c r="BP31" s="17" t="e">
        <f t="shared" ref="BP31" si="39">BP24+BP23</f>
        <v>#REF!</v>
      </c>
      <c r="BQ31" s="18" t="e">
        <f t="shared" si="29"/>
        <v>#REF!</v>
      </c>
      <c r="BR31" s="18" t="e">
        <f t="shared" si="29"/>
        <v>#REF!</v>
      </c>
      <c r="BS31" s="19" t="e">
        <f t="shared" si="29"/>
        <v>#REF!</v>
      </c>
      <c r="BT31" s="19" t="e">
        <f t="shared" ref="BT31" si="40">BT24+BT23</f>
        <v>#REF!</v>
      </c>
      <c r="BU31" s="20" t="e">
        <f t="shared" si="10"/>
        <v>#REF!</v>
      </c>
      <c r="BV31" s="17" t="e">
        <f t="shared" si="14"/>
        <v>#REF!</v>
      </c>
      <c r="BW31" s="18" t="e">
        <f t="shared" si="14"/>
        <v>#REF!</v>
      </c>
      <c r="BX31" s="18" t="e">
        <f t="shared" si="14"/>
        <v>#REF!</v>
      </c>
      <c r="BY31" s="19">
        <f t="shared" si="14"/>
        <v>0</v>
      </c>
      <c r="BZ31" s="19">
        <f t="shared" si="14"/>
        <v>0</v>
      </c>
      <c r="CA31" s="19" t="e">
        <f t="shared" si="14"/>
        <v>#REF!</v>
      </c>
      <c r="CB31" s="17" t="e">
        <f t="shared" si="15"/>
        <v>#REF!</v>
      </c>
      <c r="CC31" s="18" t="e">
        <f t="shared" si="15"/>
        <v>#REF!</v>
      </c>
      <c r="CD31" s="18" t="e">
        <f t="shared" si="15"/>
        <v>#REF!</v>
      </c>
      <c r="CE31" s="19" t="e">
        <f t="shared" si="15"/>
        <v>#REF!</v>
      </c>
      <c r="CF31" s="19" t="e">
        <f t="shared" si="15"/>
        <v>#REF!</v>
      </c>
      <c r="CG31" s="20" t="e">
        <f t="shared" si="15"/>
        <v>#REF!</v>
      </c>
    </row>
    <row r="32" spans="1:85" ht="16.2" thickBot="1" x14ac:dyDescent="0.35">
      <c r="A32" s="16" t="s">
        <v>38</v>
      </c>
      <c r="B32" s="17" t="e">
        <f>B31+B30+B29</f>
        <v>#REF!</v>
      </c>
      <c r="C32" s="18" t="e">
        <f t="shared" ref="C32:D32" si="41">C31+C30+C29</f>
        <v>#REF!</v>
      </c>
      <c r="D32" s="18" t="e">
        <f t="shared" si="41"/>
        <v>#REF!</v>
      </c>
      <c r="E32" s="19">
        <v>0</v>
      </c>
      <c r="F32" s="19">
        <v>0</v>
      </c>
      <c r="G32" s="20" t="e">
        <f>SUM(B32:F32)</f>
        <v>#REF!</v>
      </c>
      <c r="H32" s="17" t="e">
        <f t="shared" ref="H32:J32" si="42">H31+H30+H29</f>
        <v>#REF!</v>
      </c>
      <c r="I32" s="18" t="e">
        <f t="shared" si="42"/>
        <v>#REF!</v>
      </c>
      <c r="J32" s="18" t="e">
        <f t="shared" si="42"/>
        <v>#REF!</v>
      </c>
      <c r="K32" s="19">
        <v>0</v>
      </c>
      <c r="L32" s="19">
        <v>0</v>
      </c>
      <c r="M32" s="20" t="e">
        <f t="shared" si="0"/>
        <v>#REF!</v>
      </c>
      <c r="N32" s="17" t="e">
        <f t="shared" ref="N32:P32" si="43">N31+N30+N29</f>
        <v>#REF!</v>
      </c>
      <c r="O32" s="18" t="e">
        <f t="shared" si="43"/>
        <v>#REF!</v>
      </c>
      <c r="P32" s="18" t="e">
        <f t="shared" si="43"/>
        <v>#REF!</v>
      </c>
      <c r="Q32" s="19" t="e">
        <v>#REF!</v>
      </c>
      <c r="R32" s="19" t="e">
        <v>#REF!</v>
      </c>
      <c r="S32" s="20" t="e">
        <f t="shared" si="1"/>
        <v>#REF!</v>
      </c>
      <c r="T32" s="17" t="e">
        <f t="shared" ref="T32:V32" si="44">T31+T30+T29</f>
        <v>#REF!</v>
      </c>
      <c r="U32" s="18" t="e">
        <f t="shared" si="44"/>
        <v>#REF!</v>
      </c>
      <c r="V32" s="18" t="e">
        <f t="shared" si="44"/>
        <v>#REF!</v>
      </c>
      <c r="W32" s="19" t="e">
        <v>#REF!</v>
      </c>
      <c r="X32" s="19" t="e">
        <v>#REF!</v>
      </c>
      <c r="Y32" s="20" t="e">
        <f t="shared" si="2"/>
        <v>#REF!</v>
      </c>
      <c r="Z32" s="17" t="e">
        <f t="shared" ref="Z32:AB32" si="45">Z31+Z30+Z29</f>
        <v>#REF!</v>
      </c>
      <c r="AA32" s="18" t="e">
        <f t="shared" si="45"/>
        <v>#REF!</v>
      </c>
      <c r="AB32" s="18" t="e">
        <f t="shared" si="45"/>
        <v>#REF!</v>
      </c>
      <c r="AC32" s="19" t="e">
        <v>#REF!</v>
      </c>
      <c r="AD32" s="19" t="e">
        <v>#REF!</v>
      </c>
      <c r="AE32" s="20" t="e">
        <f t="shared" si="3"/>
        <v>#REF!</v>
      </c>
      <c r="AF32" s="17" t="e">
        <f t="shared" ref="AF32:AH32" si="46">AF31+AF30+AF29</f>
        <v>#REF!</v>
      </c>
      <c r="AG32" s="18" t="e">
        <f t="shared" si="46"/>
        <v>#REF!</v>
      </c>
      <c r="AH32" s="18" t="e">
        <f t="shared" si="46"/>
        <v>#REF!</v>
      </c>
      <c r="AI32" s="19" t="e">
        <v>#REF!</v>
      </c>
      <c r="AJ32" s="19" t="e">
        <v>#REF!</v>
      </c>
      <c r="AK32" s="20" t="e">
        <f t="shared" si="4"/>
        <v>#REF!</v>
      </c>
      <c r="AL32" s="17" t="e">
        <f t="shared" ref="AL32:AN32" si="47">AL31+AL30+AL29</f>
        <v>#REF!</v>
      </c>
      <c r="AM32" s="18" t="e">
        <f t="shared" si="47"/>
        <v>#REF!</v>
      </c>
      <c r="AN32" s="18" t="e">
        <f t="shared" si="47"/>
        <v>#REF!</v>
      </c>
      <c r="AO32" s="19" t="e">
        <v>#REF!</v>
      </c>
      <c r="AP32" s="19" t="e">
        <v>#REF!</v>
      </c>
      <c r="AQ32" s="20" t="e">
        <f t="shared" si="5"/>
        <v>#REF!</v>
      </c>
      <c r="AR32" s="17" t="e">
        <f t="shared" ref="AR32:AT32" si="48">AR31+AR30+AR29</f>
        <v>#REF!</v>
      </c>
      <c r="AS32" s="18" t="e">
        <f t="shared" si="48"/>
        <v>#REF!</v>
      </c>
      <c r="AT32" s="18" t="e">
        <f t="shared" si="48"/>
        <v>#REF!</v>
      </c>
      <c r="AU32" s="19" t="e">
        <v>#REF!</v>
      </c>
      <c r="AV32" s="19" t="e">
        <v>#REF!</v>
      </c>
      <c r="AW32" s="20" t="e">
        <f t="shared" si="6"/>
        <v>#REF!</v>
      </c>
      <c r="AX32" s="17" t="e">
        <f t="shared" ref="AX32:AZ32" si="49">AX31+AX30+AX29</f>
        <v>#REF!</v>
      </c>
      <c r="AY32" s="18" t="e">
        <f t="shared" si="49"/>
        <v>#REF!</v>
      </c>
      <c r="AZ32" s="18" t="e">
        <f t="shared" si="49"/>
        <v>#REF!</v>
      </c>
      <c r="BA32" s="19" t="e">
        <v>#REF!</v>
      </c>
      <c r="BB32" s="19" t="e">
        <v>#REF!</v>
      </c>
      <c r="BC32" s="20" t="e">
        <f t="shared" si="7"/>
        <v>#REF!</v>
      </c>
      <c r="BD32" s="17" t="e">
        <f t="shared" ref="BD32:BF32" si="50">BD31+BD30+BD29</f>
        <v>#REF!</v>
      </c>
      <c r="BE32" s="18" t="e">
        <f t="shared" si="50"/>
        <v>#REF!</v>
      </c>
      <c r="BF32" s="18" t="e">
        <f t="shared" si="50"/>
        <v>#REF!</v>
      </c>
      <c r="BG32" s="19" t="e">
        <v>#REF!</v>
      </c>
      <c r="BH32" s="19" t="e">
        <v>#REF!</v>
      </c>
      <c r="BI32" s="20" t="e">
        <f t="shared" si="8"/>
        <v>#REF!</v>
      </c>
      <c r="BJ32" s="17" t="e">
        <f t="shared" ref="BJ32:BL32" si="51">BJ31+BJ30+BJ29</f>
        <v>#REF!</v>
      </c>
      <c r="BK32" s="18" t="e">
        <f t="shared" si="51"/>
        <v>#REF!</v>
      </c>
      <c r="BL32" s="18" t="e">
        <f t="shared" si="51"/>
        <v>#REF!</v>
      </c>
      <c r="BM32" s="19" t="e">
        <v>#REF!</v>
      </c>
      <c r="BN32" s="19" t="e">
        <v>#REF!</v>
      </c>
      <c r="BO32" s="20" t="e">
        <f t="shared" si="9"/>
        <v>#REF!</v>
      </c>
      <c r="BP32" s="17" t="e">
        <f t="shared" ref="BP32:BR32" si="52">BP31+BP30+BP29</f>
        <v>#REF!</v>
      </c>
      <c r="BQ32" s="18" t="e">
        <f t="shared" si="52"/>
        <v>#REF!</v>
      </c>
      <c r="BR32" s="18" t="e">
        <f t="shared" si="52"/>
        <v>#REF!</v>
      </c>
      <c r="BS32" s="19" t="e">
        <v>#REF!</v>
      </c>
      <c r="BT32" s="19" t="e">
        <v>#REF!</v>
      </c>
      <c r="BU32" s="20" t="e">
        <f t="shared" si="10"/>
        <v>#REF!</v>
      </c>
      <c r="BV32" s="17" t="e">
        <f t="shared" si="14"/>
        <v>#REF!</v>
      </c>
      <c r="BW32" s="18" t="e">
        <f t="shared" si="14"/>
        <v>#REF!</v>
      </c>
      <c r="BX32" s="18" t="e">
        <f t="shared" si="14"/>
        <v>#REF!</v>
      </c>
      <c r="BY32" s="19">
        <f t="shared" si="14"/>
        <v>0</v>
      </c>
      <c r="BZ32" s="19">
        <f t="shared" si="14"/>
        <v>0</v>
      </c>
      <c r="CA32" s="19" t="e">
        <f t="shared" si="14"/>
        <v>#REF!</v>
      </c>
      <c r="CB32" s="17" t="e">
        <f t="shared" si="15"/>
        <v>#REF!</v>
      </c>
      <c r="CC32" s="18" t="e">
        <f t="shared" si="15"/>
        <v>#REF!</v>
      </c>
      <c r="CD32" s="18" t="e">
        <f t="shared" si="15"/>
        <v>#REF!</v>
      </c>
      <c r="CE32" s="19">
        <f t="shared" si="15"/>
        <v>0</v>
      </c>
      <c r="CF32" s="19">
        <f t="shared" si="15"/>
        <v>0</v>
      </c>
      <c r="CG32" s="20" t="e">
        <f t="shared" si="15"/>
        <v>#REF!</v>
      </c>
    </row>
    <row r="33" spans="1:86" s="21" customFormat="1" ht="15.6" x14ac:dyDescent="0.3">
      <c r="A33" s="22" t="e">
        <v>#REF!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</row>
    <row r="34" spans="1:86" x14ac:dyDescent="0.3">
      <c r="B34" s="14"/>
      <c r="H34" s="14"/>
      <c r="N34" s="14"/>
      <c r="T34" s="14"/>
      <c r="Z34" s="14"/>
      <c r="AF34" s="14"/>
      <c r="AL34" s="14"/>
      <c r="AR34" s="14"/>
      <c r="AX34" s="14"/>
      <c r="BD34" s="14"/>
      <c r="BJ34" s="14"/>
      <c r="BP34" s="14"/>
      <c r="BV34" s="14"/>
    </row>
    <row r="35" spans="1:86" ht="31.8" thickBot="1" x14ac:dyDescent="0.35">
      <c r="A35" s="37" t="s">
        <v>36</v>
      </c>
      <c r="BV35" s="14"/>
      <c r="BW35" s="14"/>
      <c r="BX35" s="14"/>
    </row>
    <row r="36" spans="1:86" ht="15" outlineLevel="1" thickBot="1" x14ac:dyDescent="0.35">
      <c r="B36" s="8">
        <v>5</v>
      </c>
      <c r="C36" s="8">
        <v>7</v>
      </c>
      <c r="D36" s="8">
        <v>6</v>
      </c>
      <c r="H36" s="8">
        <v>5</v>
      </c>
      <c r="I36" s="8">
        <v>7</v>
      </c>
      <c r="J36" s="8">
        <v>6</v>
      </c>
      <c r="N36" s="8">
        <v>5</v>
      </c>
      <c r="O36" s="8">
        <v>7</v>
      </c>
      <c r="P36" s="8">
        <v>6</v>
      </c>
      <c r="T36">
        <v>2</v>
      </c>
      <c r="U36">
        <v>4</v>
      </c>
      <c r="V36">
        <v>3</v>
      </c>
      <c r="Z36">
        <v>2</v>
      </c>
      <c r="AA36">
        <v>4</v>
      </c>
      <c r="AB36">
        <v>3</v>
      </c>
      <c r="AF36">
        <v>2</v>
      </c>
      <c r="AG36">
        <v>4</v>
      </c>
      <c r="AH36">
        <v>3</v>
      </c>
      <c r="AL36">
        <v>2</v>
      </c>
      <c r="AM36">
        <v>4</v>
      </c>
      <c r="AN36">
        <v>3</v>
      </c>
      <c r="AR36">
        <v>2</v>
      </c>
      <c r="AS36">
        <v>4</v>
      </c>
      <c r="AT36">
        <v>3</v>
      </c>
      <c r="AX36" s="8">
        <v>5</v>
      </c>
      <c r="AY36" s="8">
        <v>7</v>
      </c>
      <c r="AZ36" s="8">
        <v>6</v>
      </c>
      <c r="BD36" s="8">
        <v>5</v>
      </c>
      <c r="BE36" s="8">
        <v>7</v>
      </c>
      <c r="BF36" s="8">
        <v>6</v>
      </c>
      <c r="BJ36" s="8">
        <v>5</v>
      </c>
      <c r="BK36" s="8">
        <v>7</v>
      </c>
      <c r="BL36" s="8">
        <v>6</v>
      </c>
      <c r="BP36" s="8">
        <v>5</v>
      </c>
      <c r="BQ36" s="8">
        <v>7</v>
      </c>
      <c r="BR36" s="8">
        <v>6</v>
      </c>
      <c r="BV36" s="14"/>
      <c r="BW36" s="14"/>
      <c r="BX36" s="14"/>
    </row>
    <row r="37" spans="1:86" ht="15.6" x14ac:dyDescent="0.3">
      <c r="A37" s="7" t="s">
        <v>5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1:86" ht="15.6" x14ac:dyDescent="0.3">
      <c r="A38" s="9" t="s">
        <v>6</v>
      </c>
      <c r="B38" s="10">
        <v>9.4499999999999993</v>
      </c>
      <c r="C38" s="50">
        <v>56.625</v>
      </c>
      <c r="D38" s="11">
        <v>280.0453526140156</v>
      </c>
      <c r="E38" s="12"/>
      <c r="F38" s="12"/>
      <c r="G38" s="13">
        <f>SUM(B38:F38)</f>
        <v>346.12035261401559</v>
      </c>
      <c r="H38" s="10">
        <v>35.799999999999997</v>
      </c>
      <c r="I38" s="10">
        <v>23.63</v>
      </c>
      <c r="J38" s="11">
        <v>303</v>
      </c>
      <c r="K38" s="12"/>
      <c r="L38" s="12"/>
      <c r="M38" s="13">
        <f>SUM(H38:L38)</f>
        <v>362.43</v>
      </c>
      <c r="N38" s="10">
        <v>71.099999999999994</v>
      </c>
      <c r="O38" s="10">
        <v>163.80000000000001</v>
      </c>
      <c r="P38" s="11">
        <v>241.59124387096773</v>
      </c>
      <c r="Q38" s="12"/>
      <c r="R38" s="12"/>
      <c r="S38" s="13">
        <f t="shared" ref="S38:S63" si="53">SUM(N38:R38)</f>
        <v>476.49124387096776</v>
      </c>
      <c r="T38" s="10">
        <v>35</v>
      </c>
      <c r="U38" s="10">
        <v>223.06400000000002</v>
      </c>
      <c r="V38" s="11">
        <v>247.24396860215055</v>
      </c>
      <c r="W38" s="12"/>
      <c r="X38" s="12"/>
      <c r="Y38" s="13">
        <f t="shared" ref="Y38:Y63" si="54">SUM(T38:X38)</f>
        <v>505.30796860215059</v>
      </c>
      <c r="Z38" s="10">
        <f>IFERROR(Z7-Z7/Z$6*VLOOKUP($A7,#REF!,Z$36,FALSE)+AF7/AF$6*VLOOKUP($A7,#REF!,Z$36,FALSE),0)</f>
        <v>0</v>
      </c>
      <c r="AA38" s="10">
        <f>IFERROR(AA7-AA7/AA$6*VLOOKUP($A7,#REF!,AA$36,FALSE)+AG7/AG$6*VLOOKUP($A7,#REF!,AA$36,FALSE),0)</f>
        <v>0</v>
      </c>
      <c r="AB38" s="11">
        <f>IFERROR(AB7-AB7/AB$6*VLOOKUP($A7,#REF!,AB$36,FALSE)+AH7/AH$6*VLOOKUP($A7,#REF!,AB$36,FALSE),0)</f>
        <v>0</v>
      </c>
      <c r="AC38" s="12"/>
      <c r="AD38" s="12"/>
      <c r="AE38" s="13">
        <f t="shared" ref="AE38:AE63" si="55">SUM(Z38:AD38)</f>
        <v>0</v>
      </c>
      <c r="AF38" s="10">
        <f>IFERROR(AF7-AF7/AF$6*VLOOKUP($A7,#REF!,AF$36,FALSE)+AL7/AL$6*VLOOKUP($A7,#REF!,AF$36,FALSE),0)</f>
        <v>0</v>
      </c>
      <c r="AG38" s="10">
        <f>IFERROR(AG7-AG7/AG$6*VLOOKUP($A7,#REF!,AG$36,FALSE)+AM7/AM$6*VLOOKUP($A7,#REF!,AG$36,FALSE),0)</f>
        <v>0</v>
      </c>
      <c r="AH38" s="11">
        <f>IFERROR(AH7-AH7/AH$6*VLOOKUP($A7,#REF!,AH$36,FALSE)+AN7/AN$6*VLOOKUP($A7,#REF!,AH$36,FALSE),0)</f>
        <v>0</v>
      </c>
      <c r="AI38" s="12"/>
      <c r="AJ38" s="12"/>
      <c r="AK38" s="13">
        <f t="shared" ref="AK38:AK63" si="56">SUM(AF38:AJ38)</f>
        <v>0</v>
      </c>
      <c r="AL38" s="10">
        <f>IFERROR(AL7-AL7/AL$6*VLOOKUP($A7,#REF!,AL$36,FALSE)+AR7/AR$6*VLOOKUP($A7,#REF!,AL$36,FALSE),0)</f>
        <v>0</v>
      </c>
      <c r="AM38" s="10">
        <f>IFERROR(AM7-AM7/AM$6*VLOOKUP($A7,#REF!,AM$36,FALSE)+AS7/AS$6*VLOOKUP($A7,#REF!,AM$36,FALSE),0)</f>
        <v>0</v>
      </c>
      <c r="AN38" s="11">
        <f>IFERROR(AN7-AN7/AN$6*VLOOKUP($A7,#REF!,AN$36,FALSE)+AT7/AT$6*VLOOKUP($A7,#REF!,AN$36,FALSE),0)</f>
        <v>0</v>
      </c>
      <c r="AO38" s="12"/>
      <c r="AP38" s="12"/>
      <c r="AQ38" s="13">
        <f t="shared" ref="AQ38:AQ63" si="57">SUM(AL38:AP38)</f>
        <v>0</v>
      </c>
      <c r="AR38" s="10">
        <f>IFERROR(AR7-AR7/AR$6*VLOOKUP($A7,#REF!,AR$36,FALSE)+AX7/AX$6*VLOOKUP($A7,#REF!,AR$36,FALSE),0)</f>
        <v>0</v>
      </c>
      <c r="AS38" s="10">
        <f>IFERROR(AS7-AS7/AS$6*VLOOKUP($A7,#REF!,AS$36,FALSE)+AY7/AY$6*VLOOKUP($A7,#REF!,AS$36,FALSE),0)</f>
        <v>0</v>
      </c>
      <c r="AT38" s="11">
        <f>IFERROR(AT7-AT7/AT$6*VLOOKUP($A7,#REF!,AT$36,FALSE)+AZ7/AZ$6*VLOOKUP($A7,#REF!,AT$36,FALSE),0)</f>
        <v>0</v>
      </c>
      <c r="AU38" s="12"/>
      <c r="AV38" s="12"/>
      <c r="AW38" s="13">
        <f t="shared" ref="AW38:AW63" si="58">SUM(AR38:AV38)</f>
        <v>0</v>
      </c>
      <c r="AX38" s="10">
        <f>IFERROR(AX7-AX7/AX$6*VLOOKUP($A7,#REF!,AX$36,FALSE)+BD7/BD$6*VLOOKUP($A7,#REF!,AX$36,FALSE),0)</f>
        <v>0</v>
      </c>
      <c r="AY38" s="10">
        <f>IFERROR(AY7-AY7/AY$6*VLOOKUP($A7,#REF!,AY$36,FALSE)+BE7/BE$6*VLOOKUP($A7,#REF!,AY$36,FALSE),0)</f>
        <v>0</v>
      </c>
      <c r="AZ38" s="11">
        <f>IFERROR(AZ7-AZ7/AZ$6*VLOOKUP($A7,#REF!,AZ$36,FALSE)+BF7/BF$6*VLOOKUP($A7,#REF!,AZ$36,FALSE),0)</f>
        <v>0</v>
      </c>
      <c r="BA38" s="12"/>
      <c r="BB38" s="12"/>
      <c r="BC38" s="13">
        <f t="shared" ref="BC38:BC63" si="59">SUM(AX38:BB38)</f>
        <v>0</v>
      </c>
      <c r="BD38" s="10">
        <f>IFERROR(BD7-BD7/BD$6*VLOOKUP($A7,#REF!,BD$36,FALSE)+BJ7/BJ$6*VLOOKUP($A7,#REF!,BD$36,FALSE),0)</f>
        <v>0</v>
      </c>
      <c r="BE38" s="10">
        <f>IFERROR(BE7-BE7/BE$6*VLOOKUP($A7,#REF!,BE$36,FALSE)+BK7/BK$6*VLOOKUP($A7,#REF!,BE$36,FALSE),0)</f>
        <v>0</v>
      </c>
      <c r="BF38" s="11">
        <f>IFERROR(BF7-BF7/BF$6*VLOOKUP($A7,#REF!,BF$36,FALSE)+BL7/BL$6*VLOOKUP($A7,#REF!,BF$36,FALSE),0)</f>
        <v>0</v>
      </c>
      <c r="BG38" s="12"/>
      <c r="BH38" s="12"/>
      <c r="BI38" s="13">
        <f t="shared" ref="BI38:BI63" si="60">SUM(BD38:BH38)</f>
        <v>0</v>
      </c>
      <c r="BJ38" s="10">
        <f>IFERROR(BJ7-BJ7/BJ$6*VLOOKUP($A7,#REF!,BJ$36,FALSE)+BP7/BP$6*VLOOKUP($A7,#REF!,BJ$36,FALSE),0)</f>
        <v>0</v>
      </c>
      <c r="BK38" s="10">
        <f>IFERROR(BK7-BK7/BK$6*VLOOKUP($A7,#REF!,BK$36,FALSE)+BQ7/BQ$6*VLOOKUP($A7,#REF!,BK$36,FALSE),0)</f>
        <v>0</v>
      </c>
      <c r="BL38" s="11">
        <f>IFERROR(BL7-BL7/BL$6*VLOOKUP($A7,#REF!,BL$36,FALSE)+BR7/BR$6*VLOOKUP($A7,#REF!,BL$36,FALSE),0)</f>
        <v>0</v>
      </c>
      <c r="BM38" s="12"/>
      <c r="BN38" s="12"/>
      <c r="BO38" s="13">
        <f t="shared" ref="BO38:BO63" si="61">SUM(BJ38:BN38)</f>
        <v>0</v>
      </c>
      <c r="BP38" s="10">
        <f>IFERROR(BP7-BP7/BP$6*VLOOKUP($A7,#REF!,BP$36,FALSE)+CB7/CB$6*VLOOKUP($A7,#REF!,BP$36,FALSE),0)</f>
        <v>0</v>
      </c>
      <c r="BQ38" s="10">
        <f>IFERROR(BQ7-BQ7/BQ$6*VLOOKUP($A7,#REF!,BQ$36,FALSE)+CC7/CC$6*VLOOKUP($A7,#REF!,BQ$36,FALSE),0)</f>
        <v>0</v>
      </c>
      <c r="BR38" s="11">
        <f>IFERROR(BR7-BR7/BR$6*VLOOKUP($A7,#REF!,BR$36,FALSE)+CD7/CD$6*VLOOKUP($A7,#REF!,BR$36,FALSE),0)</f>
        <v>0</v>
      </c>
      <c r="BS38" s="12">
        <f>IFERROR(BS7-BS7/BS$6*VLOOKUP($A7,#REF!,BS$36,FALSE)+CE7/CE$6*VLOOKUP($A7,#REF!,BS$36,FALSE),0)</f>
        <v>0</v>
      </c>
      <c r="BT38" s="12"/>
      <c r="BU38" s="13">
        <f t="shared" ref="BU38:BU63" si="62">SUM(BP38:BT38)</f>
        <v>0</v>
      </c>
      <c r="BV38" s="10">
        <f>SUMIF($B$5:$BU$5,BV$5,$B38:$BU38)</f>
        <v>151.35</v>
      </c>
      <c r="BW38" s="11">
        <f t="shared" ref="BW38:CA53" si="63">SUMIF($B$5:$BU$5,BW$5,$B38:$BU38)</f>
        <v>467.11900000000003</v>
      </c>
      <c r="BX38" s="11">
        <f t="shared" si="63"/>
        <v>1071.8805650871338</v>
      </c>
      <c r="BY38" s="12">
        <f t="shared" si="63"/>
        <v>0</v>
      </c>
      <c r="BZ38" s="12">
        <f t="shared" si="63"/>
        <v>0</v>
      </c>
      <c r="CA38" s="12">
        <f t="shared" si="63"/>
        <v>1690.3495650871339</v>
      </c>
    </row>
    <row r="39" spans="1:86" ht="15.6" x14ac:dyDescent="0.3">
      <c r="A39" s="9" t="s">
        <v>12</v>
      </c>
      <c r="B39" s="10">
        <v>135.69</v>
      </c>
      <c r="C39" s="11">
        <v>131.65</v>
      </c>
      <c r="D39" s="11">
        <v>62.021000000000001</v>
      </c>
      <c r="E39" s="12"/>
      <c r="F39" s="12"/>
      <c r="G39" s="13">
        <f t="shared" ref="G39:G60" si="64">SUM(B39:F39)</f>
        <v>329.36100000000005</v>
      </c>
      <c r="H39" s="10">
        <v>179.8</v>
      </c>
      <c r="I39" s="11">
        <v>103.25</v>
      </c>
      <c r="J39" s="11">
        <v>23</v>
      </c>
      <c r="K39" s="12"/>
      <c r="L39" s="12"/>
      <c r="M39" s="13">
        <f t="shared" ref="M39:M63" si="65">SUM(H39:L39)</f>
        <v>306.05</v>
      </c>
      <c r="N39" s="10">
        <v>283.17</v>
      </c>
      <c r="O39" s="11">
        <v>226.5625</v>
      </c>
      <c r="P39" s="11">
        <v>44.200999999999993</v>
      </c>
      <c r="Q39" s="12"/>
      <c r="R39" s="12"/>
      <c r="S39" s="13">
        <f t="shared" si="53"/>
        <v>553.93349999999998</v>
      </c>
      <c r="T39" s="10">
        <v>231</v>
      </c>
      <c r="U39" s="11">
        <v>232.04999999999995</v>
      </c>
      <c r="V39" s="11">
        <v>66.757512903225802</v>
      </c>
      <c r="W39" s="12"/>
      <c r="X39" s="12"/>
      <c r="Y39" s="13">
        <f t="shared" si="54"/>
        <v>529.80751290322576</v>
      </c>
      <c r="Z39" s="10">
        <f>IFERROR(Z8-Z8/Z$6*VLOOKUP($A8,#REF!,Z$36,FALSE)+AF8/AF$6*VLOOKUP($A8,#REF!,Z$36,FALSE),0)</f>
        <v>0</v>
      </c>
      <c r="AA39" s="11">
        <f>IFERROR(AA8-AA8/AA$6*VLOOKUP($A8,#REF!,AA$36,FALSE)+AG8/AG$6*VLOOKUP($A8,#REF!,AA$36,FALSE),0)</f>
        <v>0</v>
      </c>
      <c r="AB39" s="11">
        <f>IFERROR(AB8-AB8/AB$6*VLOOKUP($A8,#REF!,AB$36,FALSE)+AH8/AH$6*VLOOKUP($A8,#REF!,AB$36,FALSE),0)</f>
        <v>0</v>
      </c>
      <c r="AC39" s="12"/>
      <c r="AD39" s="12"/>
      <c r="AE39" s="13">
        <f t="shared" si="55"/>
        <v>0</v>
      </c>
      <c r="AF39" s="10">
        <f>IFERROR(AF8-AF8/AF$6*VLOOKUP($A8,#REF!,AF$36,FALSE)+AL8/AL$6*VLOOKUP($A8,#REF!,AF$36,FALSE),0)</f>
        <v>0</v>
      </c>
      <c r="AG39" s="11">
        <f>IFERROR(AG8-AG8/AG$6*VLOOKUP($A8,#REF!,AG$36,FALSE)+AM8/AM$6*VLOOKUP($A8,#REF!,AG$36,FALSE),0)</f>
        <v>0</v>
      </c>
      <c r="AH39" s="11">
        <f>IFERROR(AH8-AH8/AH$6*VLOOKUP($A8,#REF!,AH$36,FALSE)+AN8/AN$6*VLOOKUP($A8,#REF!,AH$36,FALSE),0)</f>
        <v>0</v>
      </c>
      <c r="AI39" s="12"/>
      <c r="AJ39" s="12"/>
      <c r="AK39" s="13">
        <f t="shared" si="56"/>
        <v>0</v>
      </c>
      <c r="AL39" s="10">
        <f>IFERROR(AL8-AL8/AL$6*VLOOKUP($A8,#REF!,AL$36,FALSE)+AR8/AR$6*VLOOKUP($A8,#REF!,AL$36,FALSE),0)</f>
        <v>0</v>
      </c>
      <c r="AM39" s="11">
        <f>IFERROR(AM8-AM8/AM$6*VLOOKUP($A8,#REF!,AM$36,FALSE)+AS8/AS$6*VLOOKUP($A8,#REF!,AM$36,FALSE),0)</f>
        <v>0</v>
      </c>
      <c r="AN39" s="11">
        <f>IFERROR(AN8-AN8/AN$6*VLOOKUP($A8,#REF!,AN$36,FALSE)+AT8/AT$6*VLOOKUP($A8,#REF!,AN$36,FALSE),0)</f>
        <v>0</v>
      </c>
      <c r="AO39" s="12"/>
      <c r="AP39" s="12"/>
      <c r="AQ39" s="13">
        <f t="shared" si="57"/>
        <v>0</v>
      </c>
      <c r="AR39" s="10">
        <f>IFERROR(AR8-AR8/AR$6*VLOOKUP($A8,#REF!,AR$36,FALSE)+AX8/AX$6*VLOOKUP($A8,#REF!,AR$36,FALSE),0)</f>
        <v>0</v>
      </c>
      <c r="AS39" s="11">
        <f>IFERROR(AS8-AS8/AS$6*VLOOKUP($A8,#REF!,AS$36,FALSE)+AY8/AY$6*VLOOKUP($A8,#REF!,AS$36,FALSE),0)</f>
        <v>0</v>
      </c>
      <c r="AT39" s="11">
        <f>IFERROR(AT8-AT8/AT$6*VLOOKUP($A8,#REF!,AT$36,FALSE)+AZ8/AZ$6*VLOOKUP($A8,#REF!,AT$36,FALSE),0)</f>
        <v>0</v>
      </c>
      <c r="AU39" s="12"/>
      <c r="AV39" s="12"/>
      <c r="AW39" s="13">
        <f t="shared" si="58"/>
        <v>0</v>
      </c>
      <c r="AX39" s="10">
        <f>IFERROR(AX8-AX8/AX$6*VLOOKUP($A8,#REF!,AX$36,FALSE)+BD8/BD$6*VLOOKUP($A8,#REF!,AX$36,FALSE),0)</f>
        <v>0</v>
      </c>
      <c r="AY39" s="11">
        <f>IFERROR(AY8-AY8/AY$6*VLOOKUP($A8,#REF!,AY$36,FALSE)+BE8/BE$6*VLOOKUP($A8,#REF!,AY$36,FALSE),0)</f>
        <v>0</v>
      </c>
      <c r="AZ39" s="11">
        <f>IFERROR(AZ8-AZ8/AZ$6*VLOOKUP($A8,#REF!,AZ$36,FALSE)+BF8/BF$6*VLOOKUP($A8,#REF!,AZ$36,FALSE),0)</f>
        <v>0</v>
      </c>
      <c r="BA39" s="12"/>
      <c r="BB39" s="12"/>
      <c r="BC39" s="13">
        <f t="shared" si="59"/>
        <v>0</v>
      </c>
      <c r="BD39" s="10">
        <f>IFERROR(BD8-BD8/BD$6*VLOOKUP($A8,#REF!,BD$36,FALSE)+BJ8/BJ$6*VLOOKUP($A8,#REF!,BD$36,FALSE),0)</f>
        <v>0</v>
      </c>
      <c r="BE39" s="11">
        <f>IFERROR(BE8-BE8/BE$6*VLOOKUP($A8,#REF!,BE$36,FALSE)+BK8/BK$6*VLOOKUP($A8,#REF!,BE$36,FALSE),0)</f>
        <v>0</v>
      </c>
      <c r="BF39" s="11">
        <f>IFERROR(BF8-BF8/BF$6*VLOOKUP($A8,#REF!,BF$36,FALSE)+BL8/BL$6*VLOOKUP($A8,#REF!,BF$36,FALSE),0)</f>
        <v>0</v>
      </c>
      <c r="BG39" s="12"/>
      <c r="BH39" s="12"/>
      <c r="BI39" s="13">
        <f t="shared" si="60"/>
        <v>0</v>
      </c>
      <c r="BJ39" s="10">
        <f>IFERROR(BJ8-BJ8/BJ$6*VLOOKUP($A8,#REF!,BJ$36,FALSE)+BP8/BP$6*VLOOKUP($A8,#REF!,BJ$36,FALSE),0)</f>
        <v>0</v>
      </c>
      <c r="BK39" s="11">
        <f>IFERROR(BK8-BK8/BK$6*VLOOKUP($A8,#REF!,BK$36,FALSE)+BQ8/BQ$6*VLOOKUP($A8,#REF!,BK$36,FALSE),0)</f>
        <v>0</v>
      </c>
      <c r="BL39" s="11">
        <f>IFERROR(BL8-BL8/BL$6*VLOOKUP($A8,#REF!,BL$36,FALSE)+BR8/BR$6*VLOOKUP($A8,#REF!,BL$36,FALSE),0)</f>
        <v>0</v>
      </c>
      <c r="BM39" s="12"/>
      <c r="BN39" s="12"/>
      <c r="BO39" s="13">
        <f t="shared" si="61"/>
        <v>0</v>
      </c>
      <c r="BP39" s="10">
        <f>IFERROR(BP8-BP8/BP$6*VLOOKUP($A8,#REF!,BP$36,FALSE)+CB8/CB$6*VLOOKUP($A8,#REF!,BP$36,FALSE),0)</f>
        <v>0</v>
      </c>
      <c r="BQ39" s="11">
        <f>IFERROR(BQ8-BQ8/BQ$6*VLOOKUP($A8,#REF!,BQ$36,FALSE)+CC8/CC$6*VLOOKUP($A8,#REF!,BQ$36,FALSE),0)</f>
        <v>0</v>
      </c>
      <c r="BR39" s="11">
        <f>IFERROR(BR8-BR8/BR$6*VLOOKUP($A8,#REF!,BR$36,FALSE)+CD8/CD$6*VLOOKUP($A8,#REF!,BR$36,FALSE),0)</f>
        <v>0</v>
      </c>
      <c r="BS39" s="12">
        <f>IFERROR(BS8-BS8/BS$6*VLOOKUP($A8,#REF!,BS$36,FALSE)+CE8/CE$6*VLOOKUP($A8,#REF!,BS$36,FALSE),0)</f>
        <v>0</v>
      </c>
      <c r="BT39" s="12"/>
      <c r="BU39" s="13">
        <f t="shared" si="62"/>
        <v>0</v>
      </c>
      <c r="BV39" s="10">
        <f t="shared" ref="BV39:CA63" si="66">SUMIF($B$5:$BU$5,BV$5,$B39:$BU39)</f>
        <v>829.66000000000008</v>
      </c>
      <c r="BW39" s="11">
        <f t="shared" si="63"/>
        <v>693.51249999999993</v>
      </c>
      <c r="BX39" s="11">
        <f t="shared" si="63"/>
        <v>195.97951290322578</v>
      </c>
      <c r="BY39" s="12">
        <f t="shared" si="63"/>
        <v>0</v>
      </c>
      <c r="BZ39" s="12">
        <f t="shared" si="63"/>
        <v>0</v>
      </c>
      <c r="CA39" s="12">
        <f t="shared" si="63"/>
        <v>1719.152012903226</v>
      </c>
    </row>
    <row r="40" spans="1:86" ht="15.6" x14ac:dyDescent="0.3">
      <c r="A40" s="9" t="s">
        <v>13</v>
      </c>
      <c r="B40" s="10">
        <v>33.020000000000003</v>
      </c>
      <c r="C40" s="11">
        <v>15.478</v>
      </c>
      <c r="D40" s="11">
        <v>0</v>
      </c>
      <c r="E40" s="12"/>
      <c r="F40" s="12"/>
      <c r="G40" s="13">
        <f t="shared" si="64"/>
        <v>48.498000000000005</v>
      </c>
      <c r="H40" s="10">
        <v>32.6</v>
      </c>
      <c r="I40" s="11">
        <v>16.89</v>
      </c>
      <c r="J40" s="11">
        <v>0</v>
      </c>
      <c r="K40" s="12"/>
      <c r="L40" s="12"/>
      <c r="M40" s="13">
        <f t="shared" si="65"/>
        <v>49.49</v>
      </c>
      <c r="N40" s="10">
        <v>32.5</v>
      </c>
      <c r="O40" s="11"/>
      <c r="P40" s="11">
        <v>0</v>
      </c>
      <c r="Q40" s="12"/>
      <c r="R40" s="12"/>
      <c r="S40" s="13">
        <f t="shared" si="53"/>
        <v>32.5</v>
      </c>
      <c r="T40" s="10">
        <v>28</v>
      </c>
      <c r="U40" s="11">
        <v>15.835999999999999</v>
      </c>
      <c r="V40" s="11">
        <v>0</v>
      </c>
      <c r="W40" s="12"/>
      <c r="X40" s="12"/>
      <c r="Y40" s="13">
        <f t="shared" si="54"/>
        <v>43.835999999999999</v>
      </c>
      <c r="Z40" s="10">
        <f>IFERROR(Z9-Z9/Z$6*VLOOKUP($A9,#REF!,Z$36,FALSE)+AF9/AF$6*VLOOKUP($A9,#REF!,Z$36,FALSE),0)</f>
        <v>0</v>
      </c>
      <c r="AA40" s="11">
        <f>IFERROR(AA9-AA9/AA$6*VLOOKUP($A9,#REF!,AA$36,FALSE)+AG9/AG$6*VLOOKUP($A9,#REF!,AA$36,FALSE),0)</f>
        <v>0</v>
      </c>
      <c r="AB40" s="11">
        <f>IFERROR(AB9-AB9/AB$6*VLOOKUP($A9,#REF!,AB$36,FALSE)+AH9/AH$6*VLOOKUP($A9,#REF!,AB$36,FALSE),0)</f>
        <v>0</v>
      </c>
      <c r="AC40" s="12"/>
      <c r="AD40" s="12"/>
      <c r="AE40" s="13">
        <f t="shared" si="55"/>
        <v>0</v>
      </c>
      <c r="AF40" s="10">
        <f>IFERROR(AF9-AF9/AF$6*VLOOKUP($A9,#REF!,AF$36,FALSE)+AL9/AL$6*VLOOKUP($A9,#REF!,AF$36,FALSE),0)</f>
        <v>0</v>
      </c>
      <c r="AG40" s="11">
        <f>IFERROR(AG9-AG9/AG$6*VLOOKUP($A9,#REF!,AG$36,FALSE)+AM9/AM$6*VLOOKUP($A9,#REF!,AG$36,FALSE),0)</f>
        <v>0</v>
      </c>
      <c r="AH40" s="11">
        <f>IFERROR(AH9-AH9/AH$6*VLOOKUP($A9,#REF!,AH$36,FALSE)+AN9/AN$6*VLOOKUP($A9,#REF!,AH$36,FALSE),0)</f>
        <v>0</v>
      </c>
      <c r="AI40" s="12"/>
      <c r="AJ40" s="12"/>
      <c r="AK40" s="13">
        <f t="shared" si="56"/>
        <v>0</v>
      </c>
      <c r="AL40" s="10">
        <f>IFERROR(AL9-AL9/AL$6*VLOOKUP($A9,#REF!,AL$36,FALSE)+AR9/AR$6*VLOOKUP($A9,#REF!,AL$36,FALSE),0)</f>
        <v>0</v>
      </c>
      <c r="AM40" s="11">
        <f>IFERROR(AM9-AM9/AM$6*VLOOKUP($A9,#REF!,AM$36,FALSE)+AS9/AS$6*VLOOKUP($A9,#REF!,AM$36,FALSE),0)</f>
        <v>0</v>
      </c>
      <c r="AN40" s="11">
        <f>IFERROR(AN9-AN9/AN$6*VLOOKUP($A9,#REF!,AN$36,FALSE)+AT9/AT$6*VLOOKUP($A9,#REF!,AN$36,FALSE),0)</f>
        <v>0</v>
      </c>
      <c r="AO40" s="12"/>
      <c r="AP40" s="12"/>
      <c r="AQ40" s="13">
        <f t="shared" si="57"/>
        <v>0</v>
      </c>
      <c r="AR40" s="10">
        <f>IFERROR(AR9-AR9/AR$6*VLOOKUP($A9,#REF!,AR$36,FALSE)+AX9/AX$6*VLOOKUP($A9,#REF!,AR$36,FALSE),0)</f>
        <v>0</v>
      </c>
      <c r="AS40" s="11">
        <f>IFERROR(AS9-AS9/AS$6*VLOOKUP($A9,#REF!,AS$36,FALSE)+AY9/AY$6*VLOOKUP($A9,#REF!,AS$36,FALSE),0)</f>
        <v>0</v>
      </c>
      <c r="AT40" s="11">
        <f>IFERROR(AT9-AT9/AT$6*VLOOKUP($A9,#REF!,AT$36,FALSE)+AZ9/AZ$6*VLOOKUP($A9,#REF!,AT$36,FALSE),0)</f>
        <v>0</v>
      </c>
      <c r="AU40" s="12"/>
      <c r="AV40" s="12"/>
      <c r="AW40" s="13">
        <f t="shared" si="58"/>
        <v>0</v>
      </c>
      <c r="AX40" s="10">
        <f>IFERROR(AX9-AX9/AX$6*VLOOKUP($A9,#REF!,AX$36,FALSE)+BD9/BD$6*VLOOKUP($A9,#REF!,AX$36,FALSE),0)</f>
        <v>0</v>
      </c>
      <c r="AY40" s="11">
        <f>IFERROR(AY9-AY9/AY$6*VLOOKUP($A9,#REF!,AY$36,FALSE)+BE9/BE$6*VLOOKUP($A9,#REF!,AY$36,FALSE),0)</f>
        <v>0</v>
      </c>
      <c r="AZ40" s="11">
        <f>IFERROR(AZ9-AZ9/AZ$6*VLOOKUP($A9,#REF!,AZ$36,FALSE)+BF9/BF$6*VLOOKUP($A9,#REF!,AZ$36,FALSE),0)</f>
        <v>0</v>
      </c>
      <c r="BA40" s="12"/>
      <c r="BB40" s="12"/>
      <c r="BC40" s="13">
        <f t="shared" si="59"/>
        <v>0</v>
      </c>
      <c r="BD40" s="10">
        <f>IFERROR(BD9-BD9/BD$6*VLOOKUP($A9,#REF!,BD$36,FALSE)+BJ9/BJ$6*VLOOKUP($A9,#REF!,BD$36,FALSE),0)</f>
        <v>0</v>
      </c>
      <c r="BE40" s="11">
        <f>IFERROR(BE9-BE9/BE$6*VLOOKUP($A9,#REF!,BE$36,FALSE)+BK9/BK$6*VLOOKUP($A9,#REF!,BE$36,FALSE),0)</f>
        <v>0</v>
      </c>
      <c r="BF40" s="11">
        <f>IFERROR(BF9-BF9/BF$6*VLOOKUP($A9,#REF!,BF$36,FALSE)+BL9/BL$6*VLOOKUP($A9,#REF!,BF$36,FALSE),0)</f>
        <v>0</v>
      </c>
      <c r="BG40" s="12"/>
      <c r="BH40" s="12"/>
      <c r="BI40" s="13">
        <f t="shared" si="60"/>
        <v>0</v>
      </c>
      <c r="BJ40" s="10">
        <f>IFERROR(BJ9-BJ9/BJ$6*VLOOKUP($A9,#REF!,BJ$36,FALSE)+BP9/BP$6*VLOOKUP($A9,#REF!,BJ$36,FALSE),0)</f>
        <v>0</v>
      </c>
      <c r="BK40" s="11">
        <f>IFERROR(BK9-BK9/BK$6*VLOOKUP($A9,#REF!,BK$36,FALSE)+BQ9/BQ$6*VLOOKUP($A9,#REF!,BK$36,FALSE),0)</f>
        <v>0</v>
      </c>
      <c r="BL40" s="11">
        <f>IFERROR(BL9-BL9/BL$6*VLOOKUP($A9,#REF!,BL$36,FALSE)+BR9/BR$6*VLOOKUP($A9,#REF!,BL$36,FALSE),0)</f>
        <v>0</v>
      </c>
      <c r="BM40" s="12"/>
      <c r="BN40" s="12"/>
      <c r="BO40" s="13">
        <f t="shared" si="61"/>
        <v>0</v>
      </c>
      <c r="BP40" s="10">
        <f>IFERROR(BP9-BP9/BP$6*VLOOKUP($A9,#REF!,BP$36,FALSE)+CB9/CB$6*VLOOKUP($A9,#REF!,BP$36,FALSE),0)</f>
        <v>0</v>
      </c>
      <c r="BQ40" s="11">
        <f>IFERROR(BQ9-BQ9/BQ$6*VLOOKUP($A9,#REF!,BQ$36,FALSE)+CC9/CC$6*VLOOKUP($A9,#REF!,BQ$36,FALSE),0)</f>
        <v>0</v>
      </c>
      <c r="BR40" s="11">
        <f>IFERROR(BR9-BR9/BR$6*VLOOKUP($A9,#REF!,BR$36,FALSE)+CD9/CD$6*VLOOKUP($A9,#REF!,BR$36,FALSE),0)</f>
        <v>0</v>
      </c>
      <c r="BS40" s="12">
        <f>IFERROR(BS9-BS9/BS$6*VLOOKUP($A9,#REF!,BS$36,FALSE)+CE9/CE$6*VLOOKUP($A9,#REF!,BS$36,FALSE),0)</f>
        <v>0</v>
      </c>
      <c r="BT40" s="12"/>
      <c r="BU40" s="13">
        <f t="shared" si="62"/>
        <v>0</v>
      </c>
      <c r="BV40" s="10">
        <f t="shared" si="66"/>
        <v>126.12</v>
      </c>
      <c r="BW40" s="11">
        <f t="shared" si="63"/>
        <v>48.204000000000001</v>
      </c>
      <c r="BX40" s="11">
        <f t="shared" si="63"/>
        <v>0</v>
      </c>
      <c r="BY40" s="12">
        <f t="shared" si="63"/>
        <v>0</v>
      </c>
      <c r="BZ40" s="12">
        <f t="shared" si="63"/>
        <v>0</v>
      </c>
      <c r="CA40" s="12">
        <f t="shared" si="63"/>
        <v>174.32400000000001</v>
      </c>
    </row>
    <row r="41" spans="1:86" ht="15.6" x14ac:dyDescent="0.3">
      <c r="A41" s="9" t="s">
        <v>15</v>
      </c>
      <c r="B41" s="10"/>
      <c r="C41" s="11">
        <v>36.25</v>
      </c>
      <c r="D41" s="11">
        <v>0</v>
      </c>
      <c r="E41" s="12"/>
      <c r="F41" s="12"/>
      <c r="G41" s="13">
        <f t="shared" si="64"/>
        <v>36.25</v>
      </c>
      <c r="H41" s="10">
        <f>IFERROR(H10-H10/H$6*VLOOKUP($A10,#REF!,H$36,FALSE)+N10/N$6*VLOOKUP($A10,#REF!,H$36,FALSE),0)</f>
        <v>0</v>
      </c>
      <c r="I41" s="11">
        <v>29.63</v>
      </c>
      <c r="J41" s="11">
        <v>0</v>
      </c>
      <c r="K41" s="12"/>
      <c r="L41" s="12"/>
      <c r="M41" s="13">
        <f t="shared" si="65"/>
        <v>29.63</v>
      </c>
      <c r="N41" s="10"/>
      <c r="O41" s="11">
        <v>55.375</v>
      </c>
      <c r="P41" s="11">
        <v>0</v>
      </c>
      <c r="Q41" s="12"/>
      <c r="R41" s="12"/>
      <c r="S41" s="13">
        <f t="shared" si="53"/>
        <v>55.375</v>
      </c>
      <c r="T41" s="10"/>
      <c r="U41" s="11">
        <v>110.5</v>
      </c>
      <c r="V41" s="11">
        <v>0</v>
      </c>
      <c r="W41" s="12"/>
      <c r="X41" s="12"/>
      <c r="Y41" s="13">
        <f t="shared" si="54"/>
        <v>110.5</v>
      </c>
      <c r="Z41" s="10">
        <f>IFERROR(Z10-Z10/Z$6*VLOOKUP($A10,#REF!,Z$36,FALSE)+AF10/AF$6*VLOOKUP($A10,#REF!,Z$36,FALSE),0)</f>
        <v>0</v>
      </c>
      <c r="AA41" s="11">
        <f>IFERROR(AA10-AA10/AA$6*VLOOKUP($A10,#REF!,AA$36,FALSE)+AG10/AG$6*VLOOKUP($A10,#REF!,AA$36,FALSE),0)</f>
        <v>0</v>
      </c>
      <c r="AB41" s="11">
        <f>IFERROR(AB10-AB10/AB$6*VLOOKUP($A10,#REF!,AB$36,FALSE)+AH10/AH$6*VLOOKUP($A10,#REF!,AB$36,FALSE),0)</f>
        <v>0</v>
      </c>
      <c r="AC41" s="12"/>
      <c r="AD41" s="12"/>
      <c r="AE41" s="13">
        <f t="shared" si="55"/>
        <v>0</v>
      </c>
      <c r="AF41" s="10">
        <f>IFERROR(AF10-AF10/AF$6*VLOOKUP($A10,#REF!,AF$36,FALSE)+AL10/AL$6*VLOOKUP($A10,#REF!,AF$36,FALSE),0)</f>
        <v>0</v>
      </c>
      <c r="AG41" s="11">
        <f>IFERROR(AG10-AG10/AG$6*VLOOKUP($A10,#REF!,AG$36,FALSE)+AM10/AM$6*VLOOKUP($A10,#REF!,AG$36,FALSE),0)</f>
        <v>0</v>
      </c>
      <c r="AH41" s="11">
        <f>IFERROR(AH10-AH10/AH$6*VLOOKUP($A10,#REF!,AH$36,FALSE)+AN10/AN$6*VLOOKUP($A10,#REF!,AH$36,FALSE),0)</f>
        <v>0</v>
      </c>
      <c r="AI41" s="12"/>
      <c r="AJ41" s="12"/>
      <c r="AK41" s="13">
        <f t="shared" si="56"/>
        <v>0</v>
      </c>
      <c r="AL41" s="10">
        <f>IFERROR(AL10-AL10/AL$6*VLOOKUP($A10,#REF!,AL$36,FALSE)+AR10/AR$6*VLOOKUP($A10,#REF!,AL$36,FALSE),0)</f>
        <v>0</v>
      </c>
      <c r="AM41" s="11">
        <f>IFERROR(AM10-AM10/AM$6*VLOOKUP($A10,#REF!,AM$36,FALSE)+AS10/AS$6*VLOOKUP($A10,#REF!,AM$36,FALSE),0)</f>
        <v>0</v>
      </c>
      <c r="AN41" s="11">
        <f>IFERROR(AN10-AN10/AN$6*VLOOKUP($A10,#REF!,AN$36,FALSE)+AT10/AT$6*VLOOKUP($A10,#REF!,AN$36,FALSE),0)</f>
        <v>0</v>
      </c>
      <c r="AO41" s="12"/>
      <c r="AP41" s="12"/>
      <c r="AQ41" s="13">
        <f t="shared" si="57"/>
        <v>0</v>
      </c>
      <c r="AR41" s="10">
        <f>IFERROR(AR10-AR10/AR$6*VLOOKUP($A10,#REF!,AR$36,FALSE)+AX10/AX$6*VLOOKUP($A10,#REF!,AR$36,FALSE),0)</f>
        <v>0</v>
      </c>
      <c r="AS41" s="11">
        <f>IFERROR(AS10-AS10/AS$6*VLOOKUP($A10,#REF!,AS$36,FALSE)+AY10/AY$6*VLOOKUP($A10,#REF!,AS$36,FALSE),0)</f>
        <v>0</v>
      </c>
      <c r="AT41" s="11">
        <f>IFERROR(AT10-AT10/AT$6*VLOOKUP($A10,#REF!,AT$36,FALSE)+AZ10/AZ$6*VLOOKUP($A10,#REF!,AT$36,FALSE),0)</f>
        <v>0</v>
      </c>
      <c r="AU41" s="12"/>
      <c r="AV41" s="12"/>
      <c r="AW41" s="13">
        <f t="shared" si="58"/>
        <v>0</v>
      </c>
      <c r="AX41" s="10">
        <f>IFERROR(AX10-AX10/AX$6*VLOOKUP($A10,#REF!,AX$36,FALSE)+BD10/BD$6*VLOOKUP($A10,#REF!,AX$36,FALSE),0)</f>
        <v>0</v>
      </c>
      <c r="AY41" s="11">
        <f>IFERROR(AY10-AY10/AY$6*VLOOKUP($A10,#REF!,AY$36,FALSE)+BE10/BE$6*VLOOKUP($A10,#REF!,AY$36,FALSE),0)</f>
        <v>0</v>
      </c>
      <c r="AZ41" s="11">
        <f>IFERROR(AZ10-AZ10/AZ$6*VLOOKUP($A10,#REF!,AZ$36,FALSE)+BF10/BF$6*VLOOKUP($A10,#REF!,AZ$36,FALSE),0)</f>
        <v>0</v>
      </c>
      <c r="BA41" s="12"/>
      <c r="BB41" s="12"/>
      <c r="BC41" s="13">
        <f t="shared" si="59"/>
        <v>0</v>
      </c>
      <c r="BD41" s="10">
        <f>IFERROR(BD10-BD10/BD$6*VLOOKUP($A10,#REF!,BD$36,FALSE)+BJ10/BJ$6*VLOOKUP($A10,#REF!,BD$36,FALSE),0)</f>
        <v>0</v>
      </c>
      <c r="BE41" s="11">
        <f>IFERROR(BE10-BE10/BE$6*VLOOKUP($A10,#REF!,BE$36,FALSE)+BK10/BK$6*VLOOKUP($A10,#REF!,BE$36,FALSE),0)</f>
        <v>0</v>
      </c>
      <c r="BF41" s="11">
        <f>IFERROR(BF10-BF10/BF$6*VLOOKUP($A10,#REF!,BF$36,FALSE)+BL10/BL$6*VLOOKUP($A10,#REF!,BF$36,FALSE),0)</f>
        <v>0</v>
      </c>
      <c r="BG41" s="12"/>
      <c r="BH41" s="12"/>
      <c r="BI41" s="13">
        <f t="shared" si="60"/>
        <v>0</v>
      </c>
      <c r="BJ41" s="10">
        <f>IFERROR(BJ10-BJ10/BJ$6*VLOOKUP($A10,#REF!,BJ$36,FALSE)+BP10/BP$6*VLOOKUP($A10,#REF!,BJ$36,FALSE),0)</f>
        <v>0</v>
      </c>
      <c r="BK41" s="11">
        <f>IFERROR(BK10-BK10/BK$6*VLOOKUP($A10,#REF!,BK$36,FALSE)+BQ10/BQ$6*VLOOKUP($A10,#REF!,BK$36,FALSE),0)</f>
        <v>0</v>
      </c>
      <c r="BL41" s="11">
        <f>IFERROR(BL10-BL10/BL$6*VLOOKUP($A10,#REF!,BL$36,FALSE)+BR10/BR$6*VLOOKUP($A10,#REF!,BL$36,FALSE),0)</f>
        <v>0</v>
      </c>
      <c r="BM41" s="12"/>
      <c r="BN41" s="12"/>
      <c r="BO41" s="13">
        <f t="shared" si="61"/>
        <v>0</v>
      </c>
      <c r="BP41" s="10">
        <f>IFERROR(BP10-BP10/BP$6*VLOOKUP($A10,#REF!,BP$36,FALSE)+CB10/CB$6*VLOOKUP($A10,#REF!,BP$36,FALSE),0)</f>
        <v>0</v>
      </c>
      <c r="BQ41" s="11">
        <f>IFERROR(BQ10-BQ10/BQ$6*VLOOKUP($A10,#REF!,BQ$36,FALSE)+CC10/CC$6*VLOOKUP($A10,#REF!,BQ$36,FALSE),0)</f>
        <v>0</v>
      </c>
      <c r="BR41" s="11">
        <f>IFERROR(BR10-BR10/BR$6*VLOOKUP($A10,#REF!,BR$36,FALSE)+CD10/CD$6*VLOOKUP($A10,#REF!,BR$36,FALSE),0)</f>
        <v>0</v>
      </c>
      <c r="BS41" s="12">
        <f>IFERROR(BS10-BS10/BS$6*VLOOKUP($A10,#REF!,BS$36,FALSE)+CE10/CE$6*VLOOKUP($A10,#REF!,BS$36,FALSE),0)</f>
        <v>0</v>
      </c>
      <c r="BT41" s="12"/>
      <c r="BU41" s="13">
        <f t="shared" si="62"/>
        <v>0</v>
      </c>
      <c r="BV41" s="10">
        <f t="shared" si="66"/>
        <v>0</v>
      </c>
      <c r="BW41" s="11">
        <f t="shared" si="63"/>
        <v>231.755</v>
      </c>
      <c r="BX41" s="11">
        <f t="shared" si="63"/>
        <v>0</v>
      </c>
      <c r="BY41" s="12">
        <f t="shared" si="63"/>
        <v>0</v>
      </c>
      <c r="BZ41" s="12">
        <f t="shared" si="63"/>
        <v>0</v>
      </c>
      <c r="CA41" s="12">
        <f t="shared" si="63"/>
        <v>231.755</v>
      </c>
    </row>
    <row r="42" spans="1:86" ht="15.6" x14ac:dyDescent="0.3">
      <c r="A42" s="9" t="s">
        <v>16</v>
      </c>
      <c r="B42" s="10">
        <v>152.24</v>
      </c>
      <c r="C42" s="11">
        <v>103.42</v>
      </c>
      <c r="D42" s="11">
        <v>39.95989721913238</v>
      </c>
      <c r="E42" s="12"/>
      <c r="F42" s="12"/>
      <c r="G42" s="13">
        <f t="shared" si="64"/>
        <v>295.61989721913238</v>
      </c>
      <c r="H42" s="10">
        <v>256.10000000000002</v>
      </c>
      <c r="I42" s="11">
        <v>93.02</v>
      </c>
      <c r="J42" s="11">
        <v>80.036301748609574</v>
      </c>
      <c r="K42" s="12"/>
      <c r="L42" s="12"/>
      <c r="M42" s="13">
        <f t="shared" si="65"/>
        <v>429.15630174860956</v>
      </c>
      <c r="N42" s="10">
        <v>454.3</v>
      </c>
      <c r="O42" s="11">
        <v>95.545999999999992</v>
      </c>
      <c r="P42" s="11">
        <v>105.5801729032258</v>
      </c>
      <c r="Q42" s="12"/>
      <c r="R42" s="12"/>
      <c r="S42" s="13">
        <f t="shared" si="53"/>
        <v>655.42617290322585</v>
      </c>
      <c r="T42" s="10">
        <v>350</v>
      </c>
      <c r="U42" s="11">
        <v>132.714</v>
      </c>
      <c r="V42" s="11">
        <v>80.022135268817209</v>
      </c>
      <c r="W42" s="12"/>
      <c r="X42" s="12"/>
      <c r="Y42" s="13">
        <f t="shared" si="54"/>
        <v>562.73613526881718</v>
      </c>
      <c r="Z42" s="10">
        <f>IFERROR(Z11-Z11/Z$6*VLOOKUP($A11,#REF!,Z$36,FALSE)+AF11/AF$6*VLOOKUP($A11,#REF!,Z$36,FALSE),0)</f>
        <v>0</v>
      </c>
      <c r="AA42" s="11">
        <f>IFERROR(AA11-AA11/AA$6*VLOOKUP($A11,#REF!,AA$36,FALSE)+AG11/AG$6*VLOOKUP($A11,#REF!,AA$36,FALSE),0)</f>
        <v>0</v>
      </c>
      <c r="AB42" s="11">
        <f>IFERROR(AB11-AB11/AB$6*VLOOKUP($A11,#REF!,AB$36,FALSE)+AH11/AH$6*VLOOKUP($A11,#REF!,AB$36,FALSE),0)</f>
        <v>0</v>
      </c>
      <c r="AC42" s="12"/>
      <c r="AD42" s="12"/>
      <c r="AE42" s="13">
        <f t="shared" si="55"/>
        <v>0</v>
      </c>
      <c r="AF42" s="10">
        <f>IFERROR(AF11-AF11/AF$6*VLOOKUP($A11,#REF!,AF$36,FALSE)+AL11/AL$6*VLOOKUP($A11,#REF!,AF$36,FALSE),0)</f>
        <v>0</v>
      </c>
      <c r="AG42" s="11">
        <f>IFERROR(AG11-AG11/AG$6*VLOOKUP($A11,#REF!,AG$36,FALSE)+AM11/AM$6*VLOOKUP($A11,#REF!,AG$36,FALSE),0)</f>
        <v>0</v>
      </c>
      <c r="AH42" s="11">
        <f>IFERROR(AH11-AH11/AH$6*VLOOKUP($A11,#REF!,AH$36,FALSE)+AN11/AN$6*VLOOKUP($A11,#REF!,AH$36,FALSE),0)</f>
        <v>0</v>
      </c>
      <c r="AI42" s="12"/>
      <c r="AJ42" s="12"/>
      <c r="AK42" s="13">
        <f t="shared" si="56"/>
        <v>0</v>
      </c>
      <c r="AL42" s="10">
        <f>IFERROR(AL11-AL11/AL$6*VLOOKUP($A11,#REF!,AL$36,FALSE)+AR11/AR$6*VLOOKUP($A11,#REF!,AL$36,FALSE),0)</f>
        <v>0</v>
      </c>
      <c r="AM42" s="11">
        <f>IFERROR(AM11-AM11/AM$6*VLOOKUP($A11,#REF!,AM$36,FALSE)+AS11/AS$6*VLOOKUP($A11,#REF!,AM$36,FALSE),0)</f>
        <v>0</v>
      </c>
      <c r="AN42" s="11">
        <f>IFERROR(AN11-AN11/AN$6*VLOOKUP($A11,#REF!,AN$36,FALSE)+AT11/AT$6*VLOOKUP($A11,#REF!,AN$36,FALSE),0)</f>
        <v>0</v>
      </c>
      <c r="AO42" s="12"/>
      <c r="AP42" s="12"/>
      <c r="AQ42" s="13">
        <f t="shared" si="57"/>
        <v>0</v>
      </c>
      <c r="AR42" s="10">
        <f>IFERROR(AR11-AR11/AR$6*VLOOKUP($A11,#REF!,AR$36,FALSE)+AX11/AX$6*VLOOKUP($A11,#REF!,AR$36,FALSE),0)</f>
        <v>0</v>
      </c>
      <c r="AS42" s="11">
        <f>IFERROR(AS11-AS11/AS$6*VLOOKUP($A11,#REF!,AS$36,FALSE)+AY11/AY$6*VLOOKUP($A11,#REF!,AS$36,FALSE),0)</f>
        <v>0</v>
      </c>
      <c r="AT42" s="11">
        <f>IFERROR(AT11-AT11/AT$6*VLOOKUP($A11,#REF!,AT$36,FALSE)+AZ11/AZ$6*VLOOKUP($A11,#REF!,AT$36,FALSE),0)</f>
        <v>0</v>
      </c>
      <c r="AU42" s="12"/>
      <c r="AV42" s="12"/>
      <c r="AW42" s="13">
        <f t="shared" si="58"/>
        <v>0</v>
      </c>
      <c r="AX42" s="10">
        <f>IFERROR(AX11-AX11/AX$6*VLOOKUP($A11,#REF!,AX$36,FALSE)+BD11/BD$6*VLOOKUP($A11,#REF!,AX$36,FALSE),0)</f>
        <v>0</v>
      </c>
      <c r="AY42" s="11">
        <f>IFERROR(AY11-AY11/AY$6*VLOOKUP($A11,#REF!,AY$36,FALSE)+BE11/BE$6*VLOOKUP($A11,#REF!,AY$36,FALSE),0)</f>
        <v>0</v>
      </c>
      <c r="AZ42" s="11">
        <f>IFERROR(AZ11-AZ11/AZ$6*VLOOKUP($A11,#REF!,AZ$36,FALSE)+BF11/BF$6*VLOOKUP($A11,#REF!,AZ$36,FALSE),0)</f>
        <v>0</v>
      </c>
      <c r="BA42" s="12"/>
      <c r="BB42" s="12"/>
      <c r="BC42" s="13">
        <f t="shared" si="59"/>
        <v>0</v>
      </c>
      <c r="BD42" s="10">
        <f>IFERROR(BD11-BD11/BD$6*VLOOKUP($A11,#REF!,BD$36,FALSE)+BJ11/BJ$6*VLOOKUP($A11,#REF!,BD$36,FALSE),0)</f>
        <v>0</v>
      </c>
      <c r="BE42" s="11">
        <f>IFERROR(BE11-BE11/BE$6*VLOOKUP($A11,#REF!,BE$36,FALSE)+BK11/BK$6*VLOOKUP($A11,#REF!,BE$36,FALSE),0)</f>
        <v>0</v>
      </c>
      <c r="BF42" s="11">
        <f>IFERROR(BF11-BF11/BF$6*VLOOKUP($A11,#REF!,BF$36,FALSE)+BL11/BL$6*VLOOKUP($A11,#REF!,BF$36,FALSE),0)</f>
        <v>0</v>
      </c>
      <c r="BG42" s="12"/>
      <c r="BH42" s="12"/>
      <c r="BI42" s="13">
        <f t="shared" si="60"/>
        <v>0</v>
      </c>
      <c r="BJ42" s="10">
        <f>IFERROR(BJ11-BJ11/BJ$6*VLOOKUP($A11,#REF!,BJ$36,FALSE)+BP11/BP$6*VLOOKUP($A11,#REF!,BJ$36,FALSE),0)</f>
        <v>0</v>
      </c>
      <c r="BK42" s="11">
        <f>IFERROR(BK11-BK11/BK$6*VLOOKUP($A11,#REF!,BK$36,FALSE)+BQ11/BQ$6*VLOOKUP($A11,#REF!,BK$36,FALSE),0)</f>
        <v>0</v>
      </c>
      <c r="BL42" s="11">
        <f>IFERROR(BL11-BL11/BL$6*VLOOKUP($A11,#REF!,BL$36,FALSE)+BR11/BR$6*VLOOKUP($A11,#REF!,BL$36,FALSE),0)</f>
        <v>0</v>
      </c>
      <c r="BM42" s="12"/>
      <c r="BN42" s="12"/>
      <c r="BO42" s="13">
        <f t="shared" si="61"/>
        <v>0</v>
      </c>
      <c r="BP42" s="10">
        <f>IFERROR(BP11-BP11/BP$6*VLOOKUP($A11,#REF!,BP$36,FALSE)+CB11/CB$6*VLOOKUP($A11,#REF!,BP$36,FALSE),0)</f>
        <v>0</v>
      </c>
      <c r="BQ42" s="11">
        <f>IFERROR(BQ11-BQ11/BQ$6*VLOOKUP($A11,#REF!,BQ$36,FALSE)+CC11/CC$6*VLOOKUP($A11,#REF!,BQ$36,FALSE),0)</f>
        <v>0</v>
      </c>
      <c r="BR42" s="11">
        <f>IFERROR(BR11-BR11/BR$6*VLOOKUP($A11,#REF!,BR$36,FALSE)+CD11/CD$6*VLOOKUP($A11,#REF!,BR$36,FALSE),0)</f>
        <v>0</v>
      </c>
      <c r="BS42" s="12">
        <f>IFERROR(BS11-BS11/BS$6*VLOOKUP($A11,#REF!,BS$36,FALSE)+CE11/CE$6*VLOOKUP($A11,#REF!,BS$36,FALSE),0)</f>
        <v>0</v>
      </c>
      <c r="BT42" s="12"/>
      <c r="BU42" s="13">
        <f t="shared" si="62"/>
        <v>0</v>
      </c>
      <c r="BV42" s="10">
        <f t="shared" si="66"/>
        <v>1212.6400000000001</v>
      </c>
      <c r="BW42" s="11">
        <f t="shared" si="63"/>
        <v>424.7</v>
      </c>
      <c r="BX42" s="11">
        <f t="shared" si="63"/>
        <v>305.59850713978494</v>
      </c>
      <c r="BY42" s="12">
        <f t="shared" si="63"/>
        <v>0</v>
      </c>
      <c r="BZ42" s="12">
        <f t="shared" si="63"/>
        <v>0</v>
      </c>
      <c r="CA42" s="12">
        <f t="shared" si="63"/>
        <v>1942.9385071397851</v>
      </c>
    </row>
    <row r="43" spans="1:86" ht="15.6" x14ac:dyDescent="0.3">
      <c r="A43" s="9" t="s">
        <v>17</v>
      </c>
      <c r="B43" s="10">
        <v>495.69</v>
      </c>
      <c r="C43" s="51">
        <v>417.38</v>
      </c>
      <c r="D43" s="11">
        <v>120.98738202447166</v>
      </c>
      <c r="E43" s="12"/>
      <c r="F43" s="12"/>
      <c r="G43" s="13">
        <f t="shared" si="64"/>
        <v>1034.0573820244715</v>
      </c>
      <c r="H43" s="10">
        <v>772.7</v>
      </c>
      <c r="I43" s="11">
        <v>532</v>
      </c>
      <c r="J43" s="11">
        <v>104</v>
      </c>
      <c r="K43" s="12"/>
      <c r="L43" s="12"/>
      <c r="M43" s="13">
        <f t="shared" si="65"/>
        <v>1408.7</v>
      </c>
      <c r="N43" s="10">
        <v>1466.23</v>
      </c>
      <c r="O43" s="11">
        <v>457.38</v>
      </c>
      <c r="P43" s="11">
        <v>795.59703032258062</v>
      </c>
      <c r="Q43" s="12"/>
      <c r="R43" s="12"/>
      <c r="S43" s="13">
        <f t="shared" si="53"/>
        <v>2719.207030322581</v>
      </c>
      <c r="T43" s="10">
        <v>1962</v>
      </c>
      <c r="U43" s="11">
        <v>968.47499999999968</v>
      </c>
      <c r="V43" s="11">
        <v>1028.1019153225807</v>
      </c>
      <c r="W43" s="12"/>
      <c r="X43" s="12"/>
      <c r="Y43" s="13">
        <f t="shared" si="54"/>
        <v>3958.5769153225801</v>
      </c>
      <c r="Z43" s="10">
        <f>IFERROR(Z12-Z12/Z$6*VLOOKUP($A12,#REF!,Z$36,FALSE)+AF12/AF$6*VLOOKUP($A12,#REF!,Z$36,FALSE),0)</f>
        <v>0</v>
      </c>
      <c r="AA43" s="11">
        <f>IFERROR(AA12-AA12/AA$6*VLOOKUP($A12,#REF!,AA$36,FALSE)+AG12/AG$6*VLOOKUP($A12,#REF!,AA$36,FALSE),0)</f>
        <v>0</v>
      </c>
      <c r="AB43" s="11">
        <f>IFERROR(AB12-AB12/AB$6*VLOOKUP($A12,#REF!,AB$36,FALSE)+AH12/AH$6*VLOOKUP($A12,#REF!,AB$36,FALSE),0)</f>
        <v>0</v>
      </c>
      <c r="AC43" s="12"/>
      <c r="AD43" s="12"/>
      <c r="AE43" s="13">
        <f t="shared" si="55"/>
        <v>0</v>
      </c>
      <c r="AF43" s="10">
        <f>IFERROR(AF12-AF12/AF$6*VLOOKUP($A12,#REF!,AF$36,FALSE)+AL12/AL$6*VLOOKUP($A12,#REF!,AF$36,FALSE),0)</f>
        <v>0</v>
      </c>
      <c r="AG43" s="11">
        <f>IFERROR(AG12-AG12/AG$6*VLOOKUP($A12,#REF!,AG$36,FALSE)+AM12/AM$6*VLOOKUP($A12,#REF!,AG$36,FALSE),0)</f>
        <v>0</v>
      </c>
      <c r="AH43" s="11">
        <f>IFERROR(AH12-AH12/AH$6*VLOOKUP($A12,#REF!,AH$36,FALSE)+AN12/AN$6*VLOOKUP($A12,#REF!,AH$36,FALSE),0)</f>
        <v>0</v>
      </c>
      <c r="AI43" s="12"/>
      <c r="AJ43" s="12"/>
      <c r="AK43" s="13">
        <f t="shared" si="56"/>
        <v>0</v>
      </c>
      <c r="AL43" s="10">
        <f>IFERROR(AL12-AL12/AL$6*VLOOKUP($A12,#REF!,AL$36,FALSE)+AR12/AR$6*VLOOKUP($A12,#REF!,AL$36,FALSE),0)</f>
        <v>0</v>
      </c>
      <c r="AM43" s="11">
        <f>IFERROR(AM12-AM12/AM$6*VLOOKUP($A12,#REF!,AM$36,FALSE)+AS12/AS$6*VLOOKUP($A12,#REF!,AM$36,FALSE),0)</f>
        <v>0</v>
      </c>
      <c r="AN43" s="11">
        <f>IFERROR(AN12-AN12/AN$6*VLOOKUP($A12,#REF!,AN$36,FALSE)+AT12/AT$6*VLOOKUP($A12,#REF!,AN$36,FALSE),0)</f>
        <v>0</v>
      </c>
      <c r="AO43" s="12"/>
      <c r="AP43" s="12"/>
      <c r="AQ43" s="13">
        <f t="shared" si="57"/>
        <v>0</v>
      </c>
      <c r="AR43" s="10">
        <f>IFERROR(AR12-AR12/AR$6*VLOOKUP($A12,#REF!,AR$36,FALSE)+AX12/AX$6*VLOOKUP($A12,#REF!,AR$36,FALSE),0)</f>
        <v>0</v>
      </c>
      <c r="AS43" s="11">
        <f>IFERROR(AS12-AS12/AS$6*VLOOKUP($A12,#REF!,AS$36,FALSE)+AY12/AY$6*VLOOKUP($A12,#REF!,AS$36,FALSE),0)</f>
        <v>0</v>
      </c>
      <c r="AT43" s="11">
        <f>IFERROR(AT12-AT12/AT$6*VLOOKUP($A12,#REF!,AT$36,FALSE)+AZ12/AZ$6*VLOOKUP($A12,#REF!,AT$36,FALSE),0)</f>
        <v>0</v>
      </c>
      <c r="AU43" s="12"/>
      <c r="AV43" s="12"/>
      <c r="AW43" s="13">
        <f t="shared" si="58"/>
        <v>0</v>
      </c>
      <c r="AX43" s="10">
        <f>IFERROR(AX12-AX12/AX$6*VLOOKUP($A12,#REF!,AX$36,FALSE)+BD12/BD$6*VLOOKUP($A12,#REF!,AX$36,FALSE),0)</f>
        <v>0</v>
      </c>
      <c r="AY43" s="11">
        <f>IFERROR(AY12-AY12/AY$6*VLOOKUP($A12,#REF!,AY$36,FALSE)+BE12/BE$6*VLOOKUP($A12,#REF!,AY$36,FALSE),0)</f>
        <v>0</v>
      </c>
      <c r="AZ43" s="11">
        <f>IFERROR(AZ12-AZ12/AZ$6*VLOOKUP($A12,#REF!,AZ$36,FALSE)+BF12/BF$6*VLOOKUP($A12,#REF!,AZ$36,FALSE),0)</f>
        <v>0</v>
      </c>
      <c r="BA43" s="12"/>
      <c r="BB43" s="12"/>
      <c r="BC43" s="13">
        <f t="shared" si="59"/>
        <v>0</v>
      </c>
      <c r="BD43" s="10">
        <f>IFERROR(BD12-BD12/BD$6*VLOOKUP($A12,#REF!,BD$36,FALSE)+BJ12/BJ$6*VLOOKUP($A12,#REF!,BD$36,FALSE),0)</f>
        <v>0</v>
      </c>
      <c r="BE43" s="11">
        <f>IFERROR(BE12-BE12/BE$6*VLOOKUP($A12,#REF!,BE$36,FALSE)+BK12/BK$6*VLOOKUP($A12,#REF!,BE$36,FALSE),0)</f>
        <v>0</v>
      </c>
      <c r="BF43" s="11">
        <f>IFERROR(BF12-BF12/BF$6*VLOOKUP($A12,#REF!,BF$36,FALSE)+BL12/BL$6*VLOOKUP($A12,#REF!,BF$36,FALSE),0)</f>
        <v>0</v>
      </c>
      <c r="BG43" s="12"/>
      <c r="BH43" s="12"/>
      <c r="BI43" s="13">
        <f t="shared" si="60"/>
        <v>0</v>
      </c>
      <c r="BJ43" s="10">
        <f>IFERROR(BJ12-BJ12/BJ$6*VLOOKUP($A12,#REF!,BJ$36,FALSE)+BP12/BP$6*VLOOKUP($A12,#REF!,BJ$36,FALSE),0)</f>
        <v>0</v>
      </c>
      <c r="BK43" s="11">
        <f>IFERROR(BK12-BK12/BK$6*VLOOKUP($A12,#REF!,BK$36,FALSE)+BQ12/BQ$6*VLOOKUP($A12,#REF!,BK$36,FALSE),0)</f>
        <v>0</v>
      </c>
      <c r="BL43" s="11">
        <f>IFERROR(BL12-BL12/BL$6*VLOOKUP($A12,#REF!,BL$36,FALSE)+BR12/BR$6*VLOOKUP($A12,#REF!,BL$36,FALSE),0)</f>
        <v>0</v>
      </c>
      <c r="BM43" s="12"/>
      <c r="BN43" s="12"/>
      <c r="BO43" s="13">
        <f t="shared" si="61"/>
        <v>0</v>
      </c>
      <c r="BP43" s="10">
        <f>IFERROR(BP12-BP12/BP$6*VLOOKUP($A12,#REF!,BP$36,FALSE)+CB12/CB$6*VLOOKUP($A12,#REF!,BP$36,FALSE),0)</f>
        <v>0</v>
      </c>
      <c r="BQ43" s="11">
        <f>IFERROR(BQ12-BQ12/BQ$6*VLOOKUP($A12,#REF!,BQ$36,FALSE)+CC12/CC$6*VLOOKUP($A12,#REF!,BQ$36,FALSE),0)</f>
        <v>0</v>
      </c>
      <c r="BR43" s="11">
        <f>IFERROR(BR12-BR12/BR$6*VLOOKUP($A12,#REF!,BR$36,FALSE)+CD12/CD$6*VLOOKUP($A12,#REF!,BR$36,FALSE),0)</f>
        <v>0</v>
      </c>
      <c r="BS43" s="12">
        <f>IFERROR(BS12-BS12/BS$6*VLOOKUP($A12,#REF!,BS$36,FALSE)+CE12/CE$6*VLOOKUP($A12,#REF!,BS$36,FALSE),0)</f>
        <v>0</v>
      </c>
      <c r="BT43" s="12"/>
      <c r="BU43" s="13">
        <f t="shared" si="62"/>
        <v>0</v>
      </c>
      <c r="BV43" s="10">
        <f t="shared" si="66"/>
        <v>4696.62</v>
      </c>
      <c r="BW43" s="11">
        <f t="shared" si="63"/>
        <v>2375.2349999999997</v>
      </c>
      <c r="BX43" s="11">
        <f t="shared" si="63"/>
        <v>2048.6863276696331</v>
      </c>
      <c r="BY43" s="12">
        <f t="shared" si="63"/>
        <v>0</v>
      </c>
      <c r="BZ43" s="12">
        <f t="shared" si="63"/>
        <v>0</v>
      </c>
      <c r="CA43" s="12">
        <f t="shared" si="63"/>
        <v>9120.5413276696327</v>
      </c>
    </row>
    <row r="44" spans="1:86" ht="15.6" x14ac:dyDescent="0.3">
      <c r="A44" s="9" t="s">
        <v>18</v>
      </c>
      <c r="B44" s="10"/>
      <c r="C44" s="11"/>
      <c r="D44" s="11">
        <v>0</v>
      </c>
      <c r="E44" s="12"/>
      <c r="F44" s="12"/>
      <c r="G44" s="13">
        <f t="shared" si="64"/>
        <v>0</v>
      </c>
      <c r="H44" s="10">
        <v>35.9</v>
      </c>
      <c r="I44" s="11"/>
      <c r="J44" s="11">
        <v>0</v>
      </c>
      <c r="K44" s="12"/>
      <c r="L44" s="12"/>
      <c r="M44" s="13">
        <f t="shared" si="65"/>
        <v>35.9</v>
      </c>
      <c r="N44" s="10">
        <v>146.10000000000002</v>
      </c>
      <c r="O44" s="11">
        <v>34.08</v>
      </c>
      <c r="P44" s="11">
        <v>0</v>
      </c>
      <c r="Q44" s="12"/>
      <c r="R44" s="12"/>
      <c r="S44" s="13">
        <f t="shared" si="53"/>
        <v>180.18</v>
      </c>
      <c r="T44" s="10">
        <v>35</v>
      </c>
      <c r="U44" s="11">
        <v>0</v>
      </c>
      <c r="V44" s="11">
        <v>0</v>
      </c>
      <c r="W44" s="12"/>
      <c r="X44" s="12"/>
      <c r="Y44" s="13">
        <f t="shared" si="54"/>
        <v>35</v>
      </c>
      <c r="Z44" s="10">
        <f>IFERROR(Z13-Z13/Z$6*VLOOKUP($A13,#REF!,Z$36,FALSE)+AF13/AF$6*VLOOKUP($A13,#REF!,Z$36,FALSE),0)</f>
        <v>0</v>
      </c>
      <c r="AA44" s="11">
        <f>IFERROR(AA13-AA13/AA$6*VLOOKUP($A13,#REF!,AA$36,FALSE)+AG13/AG$6*VLOOKUP($A13,#REF!,AA$36,FALSE),0)</f>
        <v>0</v>
      </c>
      <c r="AB44" s="11">
        <f>IFERROR(AB13-AB13/AB$6*VLOOKUP($A13,#REF!,AB$36,FALSE)+AH13/AH$6*VLOOKUP($A13,#REF!,AB$36,FALSE),0)</f>
        <v>0</v>
      </c>
      <c r="AC44" s="12"/>
      <c r="AD44" s="12"/>
      <c r="AE44" s="13">
        <f t="shared" si="55"/>
        <v>0</v>
      </c>
      <c r="AF44" s="10">
        <f>IFERROR(AF13-AF13/AF$6*VLOOKUP($A13,#REF!,AF$36,FALSE)+AL13/AL$6*VLOOKUP($A13,#REF!,AF$36,FALSE),0)</f>
        <v>0</v>
      </c>
      <c r="AG44" s="11">
        <f>IFERROR(AG13-AG13/AG$6*VLOOKUP($A13,#REF!,AG$36,FALSE)+AM13/AM$6*VLOOKUP($A13,#REF!,AG$36,FALSE),0)</f>
        <v>0</v>
      </c>
      <c r="AH44" s="11">
        <f>IFERROR(AH13-AH13/AH$6*VLOOKUP($A13,#REF!,AH$36,FALSE)+AN13/AN$6*VLOOKUP($A13,#REF!,AH$36,FALSE),0)</f>
        <v>0</v>
      </c>
      <c r="AI44" s="12"/>
      <c r="AJ44" s="12"/>
      <c r="AK44" s="13">
        <f t="shared" si="56"/>
        <v>0</v>
      </c>
      <c r="AL44" s="10">
        <f>IFERROR(AL13-AL13/AL$6*VLOOKUP($A13,#REF!,AL$36,FALSE)+AR13/AR$6*VLOOKUP($A13,#REF!,AL$36,FALSE),0)</f>
        <v>0</v>
      </c>
      <c r="AM44" s="11">
        <f>IFERROR(AM13-AM13/AM$6*VLOOKUP($A13,#REF!,AM$36,FALSE)+AS13/AS$6*VLOOKUP($A13,#REF!,AM$36,FALSE),0)</f>
        <v>0</v>
      </c>
      <c r="AN44" s="11">
        <f>IFERROR(AN13-AN13/AN$6*VLOOKUP($A13,#REF!,AN$36,FALSE)+AT13/AT$6*VLOOKUP($A13,#REF!,AN$36,FALSE),0)</f>
        <v>0</v>
      </c>
      <c r="AO44" s="12"/>
      <c r="AP44" s="12"/>
      <c r="AQ44" s="13">
        <f t="shared" si="57"/>
        <v>0</v>
      </c>
      <c r="AR44" s="10">
        <f>IFERROR(AR13-AR13/AR$6*VLOOKUP($A13,#REF!,AR$36,FALSE)+AX13/AX$6*VLOOKUP($A13,#REF!,AR$36,FALSE),0)</f>
        <v>0</v>
      </c>
      <c r="AS44" s="11">
        <f>IFERROR(AS13-AS13/AS$6*VLOOKUP($A13,#REF!,AS$36,FALSE)+AY13/AY$6*VLOOKUP($A13,#REF!,AS$36,FALSE),0)</f>
        <v>0</v>
      </c>
      <c r="AT44" s="11">
        <f>IFERROR(AT13-AT13/AT$6*VLOOKUP($A13,#REF!,AT$36,FALSE)+AZ13/AZ$6*VLOOKUP($A13,#REF!,AT$36,FALSE),0)</f>
        <v>0</v>
      </c>
      <c r="AU44" s="12"/>
      <c r="AV44" s="12"/>
      <c r="AW44" s="13">
        <f t="shared" si="58"/>
        <v>0</v>
      </c>
      <c r="AX44" s="10">
        <f>IFERROR(AX13-AX13/AX$6*VLOOKUP($A13,#REF!,AX$36,FALSE)+BD13/BD$6*VLOOKUP($A13,#REF!,AX$36,FALSE),0)</f>
        <v>0</v>
      </c>
      <c r="AY44" s="11">
        <f>IFERROR(AY13-AY13/AY$6*VLOOKUP($A13,#REF!,AY$36,FALSE)+BE13/BE$6*VLOOKUP($A13,#REF!,AY$36,FALSE),0)</f>
        <v>0</v>
      </c>
      <c r="AZ44" s="11">
        <f>IFERROR(AZ13-AZ13/AZ$6*VLOOKUP($A13,#REF!,AZ$36,FALSE)+BF13/BF$6*VLOOKUP($A13,#REF!,AZ$36,FALSE),0)</f>
        <v>0</v>
      </c>
      <c r="BA44" s="12"/>
      <c r="BB44" s="12"/>
      <c r="BC44" s="13">
        <f t="shared" si="59"/>
        <v>0</v>
      </c>
      <c r="BD44" s="10">
        <f>IFERROR(BD13-BD13/BD$6*VLOOKUP($A13,#REF!,BD$36,FALSE)+BJ13/BJ$6*VLOOKUP($A13,#REF!,BD$36,FALSE),0)</f>
        <v>0</v>
      </c>
      <c r="BE44" s="11">
        <f>IFERROR(BE13-BE13/BE$6*VLOOKUP($A13,#REF!,BE$36,FALSE)+BK13/BK$6*VLOOKUP($A13,#REF!,BE$36,FALSE),0)</f>
        <v>0</v>
      </c>
      <c r="BF44" s="11">
        <f>IFERROR(BF13-BF13/BF$6*VLOOKUP($A13,#REF!,BF$36,FALSE)+BL13/BL$6*VLOOKUP($A13,#REF!,BF$36,FALSE),0)</f>
        <v>0</v>
      </c>
      <c r="BG44" s="12"/>
      <c r="BH44" s="12"/>
      <c r="BI44" s="13">
        <f t="shared" si="60"/>
        <v>0</v>
      </c>
      <c r="BJ44" s="10">
        <f>IFERROR(BJ13-BJ13/BJ$6*VLOOKUP($A13,#REF!,BJ$36,FALSE)+BP13/BP$6*VLOOKUP($A13,#REF!,BJ$36,FALSE),0)</f>
        <v>0</v>
      </c>
      <c r="BK44" s="11">
        <f>IFERROR(BK13-BK13/BK$6*VLOOKUP($A13,#REF!,BK$36,FALSE)+BQ13/BQ$6*VLOOKUP($A13,#REF!,BK$36,FALSE),0)</f>
        <v>0</v>
      </c>
      <c r="BL44" s="11">
        <f>IFERROR(BL13-BL13/BL$6*VLOOKUP($A13,#REF!,BL$36,FALSE)+BR13/BR$6*VLOOKUP($A13,#REF!,BL$36,FALSE),0)</f>
        <v>0</v>
      </c>
      <c r="BM44" s="12"/>
      <c r="BN44" s="12"/>
      <c r="BO44" s="13">
        <f t="shared" si="61"/>
        <v>0</v>
      </c>
      <c r="BP44" s="10">
        <f>IFERROR(BP13-BP13/BP$6*VLOOKUP($A13,#REF!,BP$36,FALSE)+CB13/CB$6*VLOOKUP($A13,#REF!,BP$36,FALSE),0)</f>
        <v>0</v>
      </c>
      <c r="BQ44" s="11">
        <f>IFERROR(BQ13-BQ13/BQ$6*VLOOKUP($A13,#REF!,BQ$36,FALSE)+CC13/CC$6*VLOOKUP($A13,#REF!,BQ$36,FALSE),0)</f>
        <v>0</v>
      </c>
      <c r="BR44" s="11">
        <f>IFERROR(BR13-BR13/BR$6*VLOOKUP($A13,#REF!,BR$36,FALSE)+CD13/CD$6*VLOOKUP($A13,#REF!,BR$36,FALSE),0)</f>
        <v>0</v>
      </c>
      <c r="BS44" s="12">
        <f>IFERROR(BS13-BS13/BS$6*VLOOKUP($A13,#REF!,BS$36,FALSE)+CE13/CE$6*VLOOKUP($A13,#REF!,BS$36,FALSE),0)</f>
        <v>0</v>
      </c>
      <c r="BT44" s="12"/>
      <c r="BU44" s="13">
        <f t="shared" si="62"/>
        <v>0</v>
      </c>
      <c r="BV44" s="10">
        <f t="shared" si="66"/>
        <v>217.00000000000003</v>
      </c>
      <c r="BW44" s="11">
        <f t="shared" si="63"/>
        <v>34.08</v>
      </c>
      <c r="BX44" s="11">
        <f t="shared" si="63"/>
        <v>0</v>
      </c>
      <c r="BY44" s="12">
        <f t="shared" si="63"/>
        <v>0</v>
      </c>
      <c r="BZ44" s="12">
        <f t="shared" si="63"/>
        <v>0</v>
      </c>
      <c r="CA44" s="12">
        <f t="shared" si="63"/>
        <v>251.08</v>
      </c>
    </row>
    <row r="45" spans="1:86" ht="15.6" x14ac:dyDescent="0.3">
      <c r="A45" s="9" t="s">
        <v>19</v>
      </c>
      <c r="B45" s="10"/>
      <c r="C45" s="11">
        <v>165.07</v>
      </c>
      <c r="D45" s="11">
        <v>0</v>
      </c>
      <c r="E45" s="12"/>
      <c r="F45" s="12"/>
      <c r="G45" s="13">
        <f t="shared" si="64"/>
        <v>165.07</v>
      </c>
      <c r="H45" s="10">
        <v>149.30000000000001</v>
      </c>
      <c r="I45" s="11">
        <v>192</v>
      </c>
      <c r="J45" s="11">
        <v>0</v>
      </c>
      <c r="K45" s="12"/>
      <c r="L45" s="12"/>
      <c r="M45" s="13">
        <f t="shared" si="65"/>
        <v>341.3</v>
      </c>
      <c r="N45" s="10">
        <v>222.10000000000002</v>
      </c>
      <c r="O45" s="11">
        <v>317.41079999999999</v>
      </c>
      <c r="P45" s="11">
        <v>0</v>
      </c>
      <c r="Q45" s="12"/>
      <c r="R45" s="12"/>
      <c r="S45" s="13">
        <f t="shared" si="53"/>
        <v>539.51080000000002</v>
      </c>
      <c r="T45" s="10">
        <v>99</v>
      </c>
      <c r="U45" s="11">
        <v>441.625</v>
      </c>
      <c r="V45" s="11">
        <v>0</v>
      </c>
      <c r="W45" s="12"/>
      <c r="X45" s="12"/>
      <c r="Y45" s="13">
        <f t="shared" si="54"/>
        <v>540.625</v>
      </c>
      <c r="Z45" s="10">
        <f>IFERROR(Z14-Z14/Z$6*VLOOKUP($A14,#REF!,Z$36,FALSE)+AF14/AF$6*VLOOKUP($A14,#REF!,Z$36,FALSE),0)</f>
        <v>0</v>
      </c>
      <c r="AA45" s="11">
        <f>IFERROR(AA14-AA14/AA$6*VLOOKUP($A14,#REF!,AA$36,FALSE)+AG14/AG$6*VLOOKUP($A14,#REF!,AA$36,FALSE),0)</f>
        <v>0</v>
      </c>
      <c r="AB45" s="11">
        <f>IFERROR(AB14-AB14/AB$6*VLOOKUP($A14,#REF!,AB$36,FALSE)+AH14/AH$6*VLOOKUP($A14,#REF!,AB$36,FALSE),0)</f>
        <v>0</v>
      </c>
      <c r="AC45" s="12"/>
      <c r="AD45" s="12"/>
      <c r="AE45" s="13">
        <f t="shared" si="55"/>
        <v>0</v>
      </c>
      <c r="AF45" s="10">
        <f>IFERROR(AF14-AF14/AF$6*VLOOKUP($A14,#REF!,AF$36,FALSE)+AL14/AL$6*VLOOKUP($A14,#REF!,AF$36,FALSE),0)</f>
        <v>0</v>
      </c>
      <c r="AG45" s="11">
        <f>IFERROR(AG14-AG14/AG$6*VLOOKUP($A14,#REF!,AG$36,FALSE)+AM14/AM$6*VLOOKUP($A14,#REF!,AG$36,FALSE),0)</f>
        <v>0</v>
      </c>
      <c r="AH45" s="11">
        <f>IFERROR(AH14-AH14/AH$6*VLOOKUP($A14,#REF!,AH$36,FALSE)+AN14/AN$6*VLOOKUP($A14,#REF!,AH$36,FALSE),0)</f>
        <v>0</v>
      </c>
      <c r="AI45" s="12"/>
      <c r="AJ45" s="12"/>
      <c r="AK45" s="13">
        <f t="shared" si="56"/>
        <v>0</v>
      </c>
      <c r="AL45" s="10">
        <f>IFERROR(AL14-AL14/AL$6*VLOOKUP($A14,#REF!,AL$36,FALSE)+AR14/AR$6*VLOOKUP($A14,#REF!,AL$36,FALSE),0)</f>
        <v>0</v>
      </c>
      <c r="AM45" s="11">
        <f>IFERROR(AM14-AM14/AM$6*VLOOKUP($A14,#REF!,AM$36,FALSE)+AS14/AS$6*VLOOKUP($A14,#REF!,AM$36,FALSE),0)</f>
        <v>0</v>
      </c>
      <c r="AN45" s="11">
        <f>IFERROR(AN14-AN14/AN$6*VLOOKUP($A14,#REF!,AN$36,FALSE)+AT14/AT$6*VLOOKUP($A14,#REF!,AN$36,FALSE),0)</f>
        <v>0</v>
      </c>
      <c r="AO45" s="12"/>
      <c r="AP45" s="12"/>
      <c r="AQ45" s="13">
        <f t="shared" si="57"/>
        <v>0</v>
      </c>
      <c r="AR45" s="10">
        <f>IFERROR(AR14-AR14/AR$6*VLOOKUP($A14,#REF!,AR$36,FALSE)+AX14/AX$6*VLOOKUP($A14,#REF!,AR$36,FALSE),0)</f>
        <v>0</v>
      </c>
      <c r="AS45" s="11">
        <f>IFERROR(AS14-AS14/AS$6*VLOOKUP($A14,#REF!,AS$36,FALSE)+AY14/AY$6*VLOOKUP($A14,#REF!,AS$36,FALSE),0)</f>
        <v>0</v>
      </c>
      <c r="AT45" s="11">
        <f>IFERROR(AT14-AT14/AT$6*VLOOKUP($A14,#REF!,AT$36,FALSE)+AZ14/AZ$6*VLOOKUP($A14,#REF!,AT$36,FALSE),0)</f>
        <v>0</v>
      </c>
      <c r="AU45" s="12"/>
      <c r="AV45" s="12"/>
      <c r="AW45" s="13">
        <f t="shared" si="58"/>
        <v>0</v>
      </c>
      <c r="AX45" s="10">
        <f>IFERROR(AX14-AX14/AX$6*VLOOKUP($A14,#REF!,AX$36,FALSE)+BD14/BD$6*VLOOKUP($A14,#REF!,AX$36,FALSE),0)</f>
        <v>0</v>
      </c>
      <c r="AY45" s="11">
        <f>IFERROR(AY14-AY14/AY$6*VLOOKUP($A14,#REF!,AY$36,FALSE)+BE14/BE$6*VLOOKUP($A14,#REF!,AY$36,FALSE),0)</f>
        <v>0</v>
      </c>
      <c r="AZ45" s="11">
        <f>IFERROR(AZ14-AZ14/AZ$6*VLOOKUP($A14,#REF!,AZ$36,FALSE)+BF14/BF$6*VLOOKUP($A14,#REF!,AZ$36,FALSE),0)</f>
        <v>0</v>
      </c>
      <c r="BA45" s="12"/>
      <c r="BB45" s="12"/>
      <c r="BC45" s="13">
        <f t="shared" si="59"/>
        <v>0</v>
      </c>
      <c r="BD45" s="10">
        <f>IFERROR(BD14-BD14/BD$6*VLOOKUP($A14,#REF!,BD$36,FALSE)+BJ14/BJ$6*VLOOKUP($A14,#REF!,BD$36,FALSE),0)</f>
        <v>0</v>
      </c>
      <c r="BE45" s="11">
        <f>IFERROR(BE14-BE14/BE$6*VLOOKUP($A14,#REF!,BE$36,FALSE)+BK14/BK$6*VLOOKUP($A14,#REF!,BE$36,FALSE),0)</f>
        <v>0</v>
      </c>
      <c r="BF45" s="11">
        <f>IFERROR(BF14-BF14/BF$6*VLOOKUP($A14,#REF!,BF$36,FALSE)+BL14/BL$6*VLOOKUP($A14,#REF!,BF$36,FALSE),0)</f>
        <v>0</v>
      </c>
      <c r="BG45" s="12"/>
      <c r="BH45" s="12"/>
      <c r="BI45" s="13">
        <f t="shared" si="60"/>
        <v>0</v>
      </c>
      <c r="BJ45" s="10">
        <f>IFERROR(BJ14-BJ14/BJ$6*VLOOKUP($A14,#REF!,BJ$36,FALSE)+BP14/BP$6*VLOOKUP($A14,#REF!,BJ$36,FALSE),0)</f>
        <v>0</v>
      </c>
      <c r="BK45" s="11">
        <f>IFERROR(BK14-BK14/BK$6*VLOOKUP($A14,#REF!,BK$36,FALSE)+BQ14/BQ$6*VLOOKUP($A14,#REF!,BK$36,FALSE),0)</f>
        <v>0</v>
      </c>
      <c r="BL45" s="11">
        <f>IFERROR(BL14-BL14/BL$6*VLOOKUP($A14,#REF!,BL$36,FALSE)+BR14/BR$6*VLOOKUP($A14,#REF!,BL$36,FALSE),0)</f>
        <v>0</v>
      </c>
      <c r="BM45" s="12"/>
      <c r="BN45" s="12"/>
      <c r="BO45" s="13">
        <f t="shared" si="61"/>
        <v>0</v>
      </c>
      <c r="BP45" s="10">
        <f>IFERROR(BP14-BP14/BP$6*VLOOKUP($A14,#REF!,BP$36,FALSE)+CB14/CB$6*VLOOKUP($A14,#REF!,BP$36,FALSE),0)</f>
        <v>0</v>
      </c>
      <c r="BQ45" s="11">
        <f>IFERROR(BQ14-BQ14/BQ$6*VLOOKUP($A14,#REF!,BQ$36,FALSE)+CC14/CC$6*VLOOKUP($A14,#REF!,BQ$36,FALSE),0)</f>
        <v>0</v>
      </c>
      <c r="BR45" s="11">
        <f>IFERROR(BR14-BR14/BR$6*VLOOKUP($A14,#REF!,BR$36,FALSE)+CD14/CD$6*VLOOKUP($A14,#REF!,BR$36,FALSE),0)</f>
        <v>0</v>
      </c>
      <c r="BS45" s="12">
        <f>IFERROR(BS14-BS14/BS$6*VLOOKUP($A14,#REF!,BS$36,FALSE)+CE14/CE$6*VLOOKUP($A14,#REF!,BS$36,FALSE),0)</f>
        <v>0</v>
      </c>
      <c r="BT45" s="12"/>
      <c r="BU45" s="13">
        <f t="shared" si="62"/>
        <v>0</v>
      </c>
      <c r="BV45" s="10">
        <f t="shared" si="66"/>
        <v>470.40000000000003</v>
      </c>
      <c r="BW45" s="11">
        <f t="shared" si="63"/>
        <v>1116.1058</v>
      </c>
      <c r="BX45" s="11">
        <f t="shared" si="63"/>
        <v>0</v>
      </c>
      <c r="BY45" s="12">
        <f t="shared" si="63"/>
        <v>0</v>
      </c>
      <c r="BZ45" s="12">
        <f t="shared" si="63"/>
        <v>0</v>
      </c>
      <c r="CA45" s="12">
        <f t="shared" si="63"/>
        <v>1586.5057999999999</v>
      </c>
    </row>
    <row r="46" spans="1:86" ht="15.6" x14ac:dyDescent="0.3">
      <c r="A46" s="9" t="s">
        <v>20</v>
      </c>
      <c r="B46" s="10">
        <v>22.76</v>
      </c>
      <c r="C46" s="11">
        <v>139.43</v>
      </c>
      <c r="D46" s="11">
        <v>0</v>
      </c>
      <c r="E46" s="12"/>
      <c r="F46" s="12"/>
      <c r="G46" s="13">
        <f t="shared" si="64"/>
        <v>162.19</v>
      </c>
      <c r="H46" s="10">
        <v>68.3</v>
      </c>
      <c r="I46" s="11">
        <v>140.47999999999999</v>
      </c>
      <c r="J46" s="11">
        <v>0</v>
      </c>
      <c r="K46" s="12"/>
      <c r="L46" s="12"/>
      <c r="M46" s="13">
        <f t="shared" si="65"/>
        <v>208.77999999999997</v>
      </c>
      <c r="N46" s="10">
        <v>103.2</v>
      </c>
      <c r="O46" s="11">
        <v>273.64400000000001</v>
      </c>
      <c r="P46" s="11">
        <v>0</v>
      </c>
      <c r="Q46" s="12"/>
      <c r="R46" s="12"/>
      <c r="S46" s="13">
        <f t="shared" si="53"/>
        <v>376.84399999999999</v>
      </c>
      <c r="T46" s="10">
        <v>204</v>
      </c>
      <c r="U46" s="11">
        <v>251.28000000000003</v>
      </c>
      <c r="V46" s="11">
        <v>0</v>
      </c>
      <c r="W46" s="12"/>
      <c r="X46" s="12"/>
      <c r="Y46" s="13">
        <f t="shared" si="54"/>
        <v>455.28000000000003</v>
      </c>
      <c r="Z46" s="10">
        <f>IFERROR(Z15-Z15/Z$6*VLOOKUP($A15,#REF!,Z$36,FALSE)+AF15/AF$6*VLOOKUP($A15,#REF!,Z$36,FALSE),0)</f>
        <v>0</v>
      </c>
      <c r="AA46" s="11">
        <f>IFERROR(AA15-AA15/AA$6*VLOOKUP($A15,#REF!,AA$36,FALSE)+AG15/AG$6*VLOOKUP($A15,#REF!,AA$36,FALSE),0)</f>
        <v>0</v>
      </c>
      <c r="AB46" s="11">
        <f>IFERROR(AB15-AB15/AB$6*VLOOKUP($A15,#REF!,AB$36,FALSE)+AH15/AH$6*VLOOKUP($A15,#REF!,AB$36,FALSE),0)</f>
        <v>0</v>
      </c>
      <c r="AC46" s="12"/>
      <c r="AD46" s="12"/>
      <c r="AE46" s="13">
        <f t="shared" si="55"/>
        <v>0</v>
      </c>
      <c r="AF46" s="10">
        <f>IFERROR(AF15-AF15/AF$6*VLOOKUP($A15,#REF!,AF$36,FALSE)+AL15/AL$6*VLOOKUP($A15,#REF!,AF$36,FALSE),0)</f>
        <v>0</v>
      </c>
      <c r="AG46" s="11">
        <f>IFERROR(AG15-AG15/AG$6*VLOOKUP($A15,#REF!,AG$36,FALSE)+AM15/AM$6*VLOOKUP($A15,#REF!,AG$36,FALSE),0)</f>
        <v>0</v>
      </c>
      <c r="AH46" s="11">
        <f>IFERROR(AH15-AH15/AH$6*VLOOKUP($A15,#REF!,AH$36,FALSE)+AN15/AN$6*VLOOKUP($A15,#REF!,AH$36,FALSE),0)</f>
        <v>0</v>
      </c>
      <c r="AI46" s="12"/>
      <c r="AJ46" s="12"/>
      <c r="AK46" s="13">
        <f t="shared" si="56"/>
        <v>0</v>
      </c>
      <c r="AL46" s="10">
        <f>IFERROR(AL15-AL15/AL$6*VLOOKUP($A15,#REF!,AL$36,FALSE)+AR15/AR$6*VLOOKUP($A15,#REF!,AL$36,FALSE),0)</f>
        <v>0</v>
      </c>
      <c r="AM46" s="11">
        <f>IFERROR(AM15-AM15/AM$6*VLOOKUP($A15,#REF!,AM$36,FALSE)+AS15/AS$6*VLOOKUP($A15,#REF!,AM$36,FALSE),0)</f>
        <v>0</v>
      </c>
      <c r="AN46" s="11">
        <f>IFERROR(AN15-AN15/AN$6*VLOOKUP($A15,#REF!,AN$36,FALSE)+AT15/AT$6*VLOOKUP($A15,#REF!,AN$36,FALSE),0)</f>
        <v>0</v>
      </c>
      <c r="AO46" s="12"/>
      <c r="AP46" s="12"/>
      <c r="AQ46" s="13">
        <f t="shared" si="57"/>
        <v>0</v>
      </c>
      <c r="AR46" s="10">
        <f>IFERROR(AR15-AR15/AR$6*VLOOKUP($A15,#REF!,AR$36,FALSE)+AX15/AX$6*VLOOKUP($A15,#REF!,AR$36,FALSE),0)</f>
        <v>0</v>
      </c>
      <c r="AS46" s="11">
        <f>IFERROR(AS15-AS15/AS$6*VLOOKUP($A15,#REF!,AS$36,FALSE)+AY15/AY$6*VLOOKUP($A15,#REF!,AS$36,FALSE),0)</f>
        <v>0</v>
      </c>
      <c r="AT46" s="11">
        <f>IFERROR(AT15-AT15/AT$6*VLOOKUP($A15,#REF!,AT$36,FALSE)+AZ15/AZ$6*VLOOKUP($A15,#REF!,AT$36,FALSE),0)</f>
        <v>0</v>
      </c>
      <c r="AU46" s="12"/>
      <c r="AV46" s="12"/>
      <c r="AW46" s="13">
        <f t="shared" si="58"/>
        <v>0</v>
      </c>
      <c r="AX46" s="10">
        <f>IFERROR(AX15-AX15/AX$6*VLOOKUP($A15,#REF!,AX$36,FALSE)+BD15/BD$6*VLOOKUP($A15,#REF!,AX$36,FALSE),0)</f>
        <v>0</v>
      </c>
      <c r="AY46" s="11">
        <f>IFERROR(AY15-AY15/AY$6*VLOOKUP($A15,#REF!,AY$36,FALSE)+BE15/BE$6*VLOOKUP($A15,#REF!,AY$36,FALSE),0)</f>
        <v>0</v>
      </c>
      <c r="AZ46" s="11">
        <f>IFERROR(AZ15-AZ15/AZ$6*VLOOKUP($A15,#REF!,AZ$36,FALSE)+BF15/BF$6*VLOOKUP($A15,#REF!,AZ$36,FALSE),0)</f>
        <v>0</v>
      </c>
      <c r="BA46" s="12"/>
      <c r="BB46" s="12"/>
      <c r="BC46" s="13">
        <f t="shared" si="59"/>
        <v>0</v>
      </c>
      <c r="BD46" s="10">
        <f>IFERROR(BD15-BD15/BD$6*VLOOKUP($A15,#REF!,BD$36,FALSE)+BJ15/BJ$6*VLOOKUP($A15,#REF!,BD$36,FALSE),0)</f>
        <v>0</v>
      </c>
      <c r="BE46" s="11">
        <f>IFERROR(BE15-BE15/BE$6*VLOOKUP($A15,#REF!,BE$36,FALSE)+BK15/BK$6*VLOOKUP($A15,#REF!,BE$36,FALSE),0)</f>
        <v>0</v>
      </c>
      <c r="BF46" s="11">
        <f>IFERROR(BF15-BF15/BF$6*VLOOKUP($A15,#REF!,BF$36,FALSE)+BL15/BL$6*VLOOKUP($A15,#REF!,BF$36,FALSE),0)</f>
        <v>0</v>
      </c>
      <c r="BG46" s="12"/>
      <c r="BH46" s="12"/>
      <c r="BI46" s="13">
        <f t="shared" si="60"/>
        <v>0</v>
      </c>
      <c r="BJ46" s="10">
        <f>IFERROR(BJ15-BJ15/BJ$6*VLOOKUP($A15,#REF!,BJ$36,FALSE)+BP15/BP$6*VLOOKUP($A15,#REF!,BJ$36,FALSE),0)</f>
        <v>0</v>
      </c>
      <c r="BK46" s="11">
        <f>IFERROR(BK15-BK15/BK$6*VLOOKUP($A15,#REF!,BK$36,FALSE)+BQ15/BQ$6*VLOOKUP($A15,#REF!,BK$36,FALSE),0)</f>
        <v>0</v>
      </c>
      <c r="BL46" s="11">
        <f>IFERROR(BL15-BL15/BL$6*VLOOKUP($A15,#REF!,BL$36,FALSE)+BR15/BR$6*VLOOKUP($A15,#REF!,BL$36,FALSE),0)</f>
        <v>0</v>
      </c>
      <c r="BM46" s="12"/>
      <c r="BN46" s="12"/>
      <c r="BO46" s="13">
        <f t="shared" si="61"/>
        <v>0</v>
      </c>
      <c r="BP46" s="10">
        <f>IFERROR(BP15-BP15/BP$6*VLOOKUP($A15,#REF!,BP$36,FALSE)+CB15/CB$6*VLOOKUP($A15,#REF!,BP$36,FALSE),0)</f>
        <v>0</v>
      </c>
      <c r="BQ46" s="11">
        <f>IFERROR(BQ15-BQ15/BQ$6*VLOOKUP($A15,#REF!,BQ$36,FALSE)+CC15/CC$6*VLOOKUP($A15,#REF!,BQ$36,FALSE),0)</f>
        <v>0</v>
      </c>
      <c r="BR46" s="11">
        <f>IFERROR(BR15-BR15/BR$6*VLOOKUP($A15,#REF!,BR$36,FALSE)+CD15/CD$6*VLOOKUP($A15,#REF!,BR$36,FALSE),0)</f>
        <v>0</v>
      </c>
      <c r="BS46" s="12">
        <f>IFERROR(BS15-BS15/BS$6*VLOOKUP($A15,#REF!,BS$36,FALSE)+CE15/CE$6*VLOOKUP($A15,#REF!,BS$36,FALSE),0)</f>
        <v>0</v>
      </c>
      <c r="BT46" s="12"/>
      <c r="BU46" s="13">
        <f t="shared" si="62"/>
        <v>0</v>
      </c>
      <c r="BV46" s="10">
        <f t="shared" si="66"/>
        <v>398.26</v>
      </c>
      <c r="BW46" s="11">
        <f t="shared" si="63"/>
        <v>804.83400000000006</v>
      </c>
      <c r="BX46" s="11">
        <f t="shared" si="63"/>
        <v>0</v>
      </c>
      <c r="BY46" s="12">
        <f t="shared" si="63"/>
        <v>0</v>
      </c>
      <c r="BZ46" s="12">
        <f t="shared" si="63"/>
        <v>0</v>
      </c>
      <c r="CA46" s="12">
        <f t="shared" si="63"/>
        <v>1203.0940000000001</v>
      </c>
    </row>
    <row r="47" spans="1:86" ht="15.6" x14ac:dyDescent="0.3">
      <c r="A47" s="9" t="s">
        <v>21</v>
      </c>
      <c r="B47" s="10">
        <v>26.16</v>
      </c>
      <c r="C47" s="11">
        <v>18.887</v>
      </c>
      <c r="D47" s="11">
        <v>0</v>
      </c>
      <c r="E47" s="12"/>
      <c r="F47" s="12"/>
      <c r="G47" s="13">
        <f t="shared" si="64"/>
        <v>45.046999999999997</v>
      </c>
      <c r="H47" s="10">
        <v>25</v>
      </c>
      <c r="I47" s="11">
        <v>17.989999999999998</v>
      </c>
      <c r="J47" s="11">
        <v>0</v>
      </c>
      <c r="K47" s="12"/>
      <c r="L47" s="12"/>
      <c r="M47" s="13">
        <f t="shared" si="65"/>
        <v>42.989999999999995</v>
      </c>
      <c r="N47" s="10">
        <v>24.9</v>
      </c>
      <c r="O47" s="11">
        <v>47.167000000000002</v>
      </c>
      <c r="P47" s="11">
        <v>0</v>
      </c>
      <c r="Q47" s="12"/>
      <c r="R47" s="12"/>
      <c r="S47" s="13">
        <f t="shared" si="53"/>
        <v>72.067000000000007</v>
      </c>
      <c r="T47" s="10">
        <v>72</v>
      </c>
      <c r="U47" s="11">
        <v>72.417000000000002</v>
      </c>
      <c r="V47" s="11">
        <v>0</v>
      </c>
      <c r="W47" s="12"/>
      <c r="X47" s="12"/>
      <c r="Y47" s="13">
        <f t="shared" si="54"/>
        <v>144.417</v>
      </c>
      <c r="Z47" s="10">
        <f>IFERROR(Z16-Z16/Z$6*VLOOKUP($A16,#REF!,Z$36,FALSE)+AF16/AF$6*VLOOKUP($A16,#REF!,Z$36,FALSE),0)</f>
        <v>0</v>
      </c>
      <c r="AA47" s="11">
        <f>IFERROR(AA16-AA16/AA$6*VLOOKUP($A16,#REF!,AA$36,FALSE)+AG16/AG$6*VLOOKUP($A16,#REF!,AA$36,FALSE),0)</f>
        <v>0</v>
      </c>
      <c r="AB47" s="11">
        <f>IFERROR(AB16-AB16/AB$6*VLOOKUP($A16,#REF!,AB$36,FALSE)+AH16/AH$6*VLOOKUP($A16,#REF!,AB$36,FALSE),0)</f>
        <v>0</v>
      </c>
      <c r="AC47" s="12"/>
      <c r="AD47" s="12"/>
      <c r="AE47" s="13">
        <f t="shared" si="55"/>
        <v>0</v>
      </c>
      <c r="AF47" s="10">
        <f>IFERROR(AF16-AF16/AF$6*VLOOKUP($A16,#REF!,AF$36,FALSE)+AL16/AL$6*VLOOKUP($A16,#REF!,AF$36,FALSE),0)</f>
        <v>0</v>
      </c>
      <c r="AG47" s="11">
        <f>IFERROR(AG16-AG16/AG$6*VLOOKUP($A16,#REF!,AG$36,FALSE)+AM16/AM$6*VLOOKUP($A16,#REF!,AG$36,FALSE),0)</f>
        <v>0</v>
      </c>
      <c r="AH47" s="11">
        <f>IFERROR(AH16-AH16/AH$6*VLOOKUP($A16,#REF!,AH$36,FALSE)+AN16/AN$6*VLOOKUP($A16,#REF!,AH$36,FALSE),0)</f>
        <v>0</v>
      </c>
      <c r="AI47" s="12"/>
      <c r="AJ47" s="12"/>
      <c r="AK47" s="13">
        <f t="shared" si="56"/>
        <v>0</v>
      </c>
      <c r="AL47" s="10">
        <f>IFERROR(AL16-AL16/AL$6*VLOOKUP($A16,#REF!,AL$36,FALSE)+AR16/AR$6*VLOOKUP($A16,#REF!,AL$36,FALSE),0)</f>
        <v>0</v>
      </c>
      <c r="AM47" s="11">
        <f>IFERROR(AM16-AM16/AM$6*VLOOKUP($A16,#REF!,AM$36,FALSE)+AS16/AS$6*VLOOKUP($A16,#REF!,AM$36,FALSE),0)</f>
        <v>0</v>
      </c>
      <c r="AN47" s="11">
        <f>IFERROR(AN16-AN16/AN$6*VLOOKUP($A16,#REF!,AN$36,FALSE)+AT16/AT$6*VLOOKUP($A16,#REF!,AN$36,FALSE),0)</f>
        <v>0</v>
      </c>
      <c r="AO47" s="12"/>
      <c r="AP47" s="12"/>
      <c r="AQ47" s="13">
        <f t="shared" si="57"/>
        <v>0</v>
      </c>
      <c r="AR47" s="10">
        <f>IFERROR(AR16-AR16/AR$6*VLOOKUP($A16,#REF!,AR$36,FALSE)+AX16/AX$6*VLOOKUP($A16,#REF!,AR$36,FALSE),0)</f>
        <v>0</v>
      </c>
      <c r="AS47" s="11">
        <f>IFERROR(AS16-AS16/AS$6*VLOOKUP($A16,#REF!,AS$36,FALSE)+AY16/AY$6*VLOOKUP($A16,#REF!,AS$36,FALSE),0)</f>
        <v>0</v>
      </c>
      <c r="AT47" s="11">
        <f>IFERROR(AT16-AT16/AT$6*VLOOKUP($A16,#REF!,AT$36,FALSE)+AZ16/AZ$6*VLOOKUP($A16,#REF!,AT$36,FALSE),0)</f>
        <v>0</v>
      </c>
      <c r="AU47" s="12"/>
      <c r="AV47" s="12"/>
      <c r="AW47" s="13">
        <f t="shared" si="58"/>
        <v>0</v>
      </c>
      <c r="AX47" s="10">
        <f>IFERROR(AX16-AX16/AX$6*VLOOKUP($A16,#REF!,AX$36,FALSE)+BD16/BD$6*VLOOKUP($A16,#REF!,AX$36,FALSE),0)</f>
        <v>0</v>
      </c>
      <c r="AY47" s="11">
        <f>IFERROR(AY16-AY16/AY$6*VLOOKUP($A16,#REF!,AY$36,FALSE)+BE16/BE$6*VLOOKUP($A16,#REF!,AY$36,FALSE),0)</f>
        <v>0</v>
      </c>
      <c r="AZ47" s="11">
        <f>IFERROR(AZ16-AZ16/AZ$6*VLOOKUP($A16,#REF!,AZ$36,FALSE)+BF16/BF$6*VLOOKUP($A16,#REF!,AZ$36,FALSE),0)</f>
        <v>0</v>
      </c>
      <c r="BA47" s="12"/>
      <c r="BB47" s="12"/>
      <c r="BC47" s="13">
        <f t="shared" si="59"/>
        <v>0</v>
      </c>
      <c r="BD47" s="10">
        <f>IFERROR(BD16-BD16/BD$6*VLOOKUP($A16,#REF!,BD$36,FALSE)+BJ16/BJ$6*VLOOKUP($A16,#REF!,BD$36,FALSE),0)</f>
        <v>0</v>
      </c>
      <c r="BE47" s="11">
        <f>IFERROR(BE16-BE16/BE$6*VLOOKUP($A16,#REF!,BE$36,FALSE)+BK16/BK$6*VLOOKUP($A16,#REF!,BE$36,FALSE),0)</f>
        <v>0</v>
      </c>
      <c r="BF47" s="11">
        <f>IFERROR(BF16-BF16/BF$6*VLOOKUP($A16,#REF!,BF$36,FALSE)+BL16/BL$6*VLOOKUP($A16,#REF!,BF$36,FALSE),0)</f>
        <v>0</v>
      </c>
      <c r="BG47" s="12"/>
      <c r="BH47" s="12"/>
      <c r="BI47" s="13">
        <f t="shared" si="60"/>
        <v>0</v>
      </c>
      <c r="BJ47" s="10">
        <f>IFERROR(BJ16-BJ16/BJ$6*VLOOKUP($A16,#REF!,BJ$36,FALSE)+BP16/BP$6*VLOOKUP($A16,#REF!,BJ$36,FALSE),0)</f>
        <v>0</v>
      </c>
      <c r="BK47" s="11">
        <f>IFERROR(BK16-BK16/BK$6*VLOOKUP($A16,#REF!,BK$36,FALSE)+BQ16/BQ$6*VLOOKUP($A16,#REF!,BK$36,FALSE),0)</f>
        <v>0</v>
      </c>
      <c r="BL47" s="11">
        <f>IFERROR(BL16-BL16/BL$6*VLOOKUP($A16,#REF!,BL$36,FALSE)+BR16/BR$6*VLOOKUP($A16,#REF!,BL$36,FALSE),0)</f>
        <v>0</v>
      </c>
      <c r="BM47" s="12"/>
      <c r="BN47" s="12"/>
      <c r="BO47" s="13">
        <f t="shared" si="61"/>
        <v>0</v>
      </c>
      <c r="BP47" s="10">
        <f>IFERROR(BP16-BP16/BP$6*VLOOKUP($A16,#REF!,BP$36,FALSE)+CB16/CB$6*VLOOKUP($A16,#REF!,BP$36,FALSE),0)</f>
        <v>0</v>
      </c>
      <c r="BQ47" s="11">
        <f>IFERROR(BQ16-BQ16/BQ$6*VLOOKUP($A16,#REF!,BQ$36,FALSE)+CC16/CC$6*VLOOKUP($A16,#REF!,BQ$36,FALSE),0)</f>
        <v>0</v>
      </c>
      <c r="BR47" s="11">
        <f>IFERROR(BR16-BR16/BR$6*VLOOKUP($A16,#REF!,BR$36,FALSE)+CD16/CD$6*VLOOKUP($A16,#REF!,BR$36,FALSE),0)</f>
        <v>0</v>
      </c>
      <c r="BS47" s="12">
        <f>IFERROR(BS16-BS16/BS$6*VLOOKUP($A16,#REF!,BS$36,FALSE)+CE16/CE$6*VLOOKUP($A16,#REF!,BS$36,FALSE),0)</f>
        <v>0</v>
      </c>
      <c r="BT47" s="12"/>
      <c r="BU47" s="13">
        <f t="shared" si="62"/>
        <v>0</v>
      </c>
      <c r="BV47" s="10">
        <f t="shared" si="66"/>
        <v>148.06</v>
      </c>
      <c r="BW47" s="11">
        <f t="shared" si="63"/>
        <v>156.46100000000001</v>
      </c>
      <c r="BX47" s="11">
        <f t="shared" si="63"/>
        <v>0</v>
      </c>
      <c r="BY47" s="12">
        <f t="shared" si="63"/>
        <v>0</v>
      </c>
      <c r="BZ47" s="12">
        <f t="shared" si="63"/>
        <v>0</v>
      </c>
      <c r="CA47" s="12">
        <f t="shared" si="63"/>
        <v>304.52099999999996</v>
      </c>
    </row>
    <row r="48" spans="1:86" ht="15.6" x14ac:dyDescent="0.3">
      <c r="A48" s="9" t="s">
        <v>22</v>
      </c>
      <c r="B48" s="10"/>
      <c r="C48" s="51">
        <v>23.4</v>
      </c>
      <c r="D48" s="11">
        <v>0</v>
      </c>
      <c r="E48" s="12"/>
      <c r="F48" s="12"/>
      <c r="G48" s="13">
        <f t="shared" si="64"/>
        <v>23.4</v>
      </c>
      <c r="H48" s="10">
        <f>IFERROR(H17-H17/H$6*VLOOKUP($A17,#REF!,H$36,FALSE)+N17/N$6*VLOOKUP($A17,#REF!,H$36,FALSE),0)</f>
        <v>0</v>
      </c>
      <c r="I48" s="11">
        <v>42.83</v>
      </c>
      <c r="J48" s="11">
        <v>0</v>
      </c>
      <c r="K48" s="12"/>
      <c r="L48" s="12"/>
      <c r="M48" s="13">
        <f t="shared" si="65"/>
        <v>42.83</v>
      </c>
      <c r="N48" s="10"/>
      <c r="O48" s="11">
        <v>58.44</v>
      </c>
      <c r="P48" s="11">
        <v>0</v>
      </c>
      <c r="Q48" s="12"/>
      <c r="R48" s="12"/>
      <c r="S48" s="13">
        <f t="shared" si="53"/>
        <v>58.44</v>
      </c>
      <c r="T48" s="10"/>
      <c r="U48" s="11">
        <v>86.52</v>
      </c>
      <c r="V48" s="11">
        <v>0</v>
      </c>
      <c r="W48" s="12"/>
      <c r="X48" s="12"/>
      <c r="Y48" s="13">
        <f t="shared" si="54"/>
        <v>86.52</v>
      </c>
      <c r="Z48" s="10">
        <f>IFERROR(Z17-Z17/Z$6*VLOOKUP($A17,#REF!,Z$36,FALSE)+AF17/AF$6*VLOOKUP($A17,#REF!,Z$36,FALSE),0)</f>
        <v>0</v>
      </c>
      <c r="AA48" s="11">
        <f>IFERROR(AA17-AA17/AA$6*VLOOKUP($A17,#REF!,AA$36,FALSE)+AG17/AG$6*VLOOKUP($A17,#REF!,AA$36,FALSE),0)</f>
        <v>0</v>
      </c>
      <c r="AB48" s="11">
        <f>IFERROR(AB17-AB17/AB$6*VLOOKUP($A17,#REF!,AB$36,FALSE)+AH17/AH$6*VLOOKUP($A17,#REF!,AB$36,FALSE),0)</f>
        <v>0</v>
      </c>
      <c r="AC48" s="12"/>
      <c r="AD48" s="12"/>
      <c r="AE48" s="13">
        <f t="shared" si="55"/>
        <v>0</v>
      </c>
      <c r="AF48" s="10">
        <f>IFERROR(AF17-AF17/AF$6*VLOOKUP($A17,#REF!,AF$36,FALSE)+AL17/AL$6*VLOOKUP($A17,#REF!,AF$36,FALSE),0)</f>
        <v>0</v>
      </c>
      <c r="AG48" s="11">
        <f>IFERROR(AG17-AG17/AG$6*VLOOKUP($A17,#REF!,AG$36,FALSE)+AM17/AM$6*VLOOKUP($A17,#REF!,AG$36,FALSE),0)</f>
        <v>0</v>
      </c>
      <c r="AH48" s="11">
        <f>IFERROR(AH17-AH17/AH$6*VLOOKUP($A17,#REF!,AH$36,FALSE)+AN17/AN$6*VLOOKUP($A17,#REF!,AH$36,FALSE),0)</f>
        <v>0</v>
      </c>
      <c r="AI48" s="12"/>
      <c r="AJ48" s="12"/>
      <c r="AK48" s="13">
        <f t="shared" si="56"/>
        <v>0</v>
      </c>
      <c r="AL48" s="10">
        <f>IFERROR(AL17-AL17/AL$6*VLOOKUP($A17,#REF!,AL$36,FALSE)+AR17/AR$6*VLOOKUP($A17,#REF!,AL$36,FALSE),0)</f>
        <v>0</v>
      </c>
      <c r="AM48" s="11">
        <f>IFERROR(AM17-AM17/AM$6*VLOOKUP($A17,#REF!,AM$36,FALSE)+AS17/AS$6*VLOOKUP($A17,#REF!,AM$36,FALSE),0)</f>
        <v>0</v>
      </c>
      <c r="AN48" s="11">
        <f>IFERROR(AN17-AN17/AN$6*VLOOKUP($A17,#REF!,AN$36,FALSE)+AT17/AT$6*VLOOKUP($A17,#REF!,AN$36,FALSE),0)</f>
        <v>0</v>
      </c>
      <c r="AO48" s="12"/>
      <c r="AP48" s="12"/>
      <c r="AQ48" s="13">
        <f t="shared" si="57"/>
        <v>0</v>
      </c>
      <c r="AR48" s="10">
        <f>IFERROR(AR17-AR17/AR$6*VLOOKUP($A17,#REF!,AR$36,FALSE)+AX17/AX$6*VLOOKUP($A17,#REF!,AR$36,FALSE),0)</f>
        <v>0</v>
      </c>
      <c r="AS48" s="11">
        <f>IFERROR(AS17-AS17/AS$6*VLOOKUP($A17,#REF!,AS$36,FALSE)+AY17/AY$6*VLOOKUP($A17,#REF!,AS$36,FALSE),0)</f>
        <v>0</v>
      </c>
      <c r="AT48" s="11">
        <f>IFERROR(AT17-AT17/AT$6*VLOOKUP($A17,#REF!,AT$36,FALSE)+AZ17/AZ$6*VLOOKUP($A17,#REF!,AT$36,FALSE),0)</f>
        <v>0</v>
      </c>
      <c r="AU48" s="12"/>
      <c r="AV48" s="12"/>
      <c r="AW48" s="13">
        <f t="shared" si="58"/>
        <v>0</v>
      </c>
      <c r="AX48" s="10">
        <f>IFERROR(AX17-AX17/AX$6*VLOOKUP($A17,#REF!,AX$36,FALSE)+BD17/BD$6*VLOOKUP($A17,#REF!,AX$36,FALSE),0)</f>
        <v>0</v>
      </c>
      <c r="AY48" s="11">
        <f>IFERROR(AY17-AY17/AY$6*VLOOKUP($A17,#REF!,AY$36,FALSE)+BE17/BE$6*VLOOKUP($A17,#REF!,AY$36,FALSE),0)</f>
        <v>0</v>
      </c>
      <c r="AZ48" s="11">
        <f>IFERROR(AZ17-AZ17/AZ$6*VLOOKUP($A17,#REF!,AZ$36,FALSE)+BF17/BF$6*VLOOKUP($A17,#REF!,AZ$36,FALSE),0)</f>
        <v>0</v>
      </c>
      <c r="BA48" s="12"/>
      <c r="BB48" s="12"/>
      <c r="BC48" s="13">
        <f t="shared" si="59"/>
        <v>0</v>
      </c>
      <c r="BD48" s="10">
        <f>IFERROR(BD17-BD17/BD$6*VLOOKUP($A17,#REF!,BD$36,FALSE)+BJ17/BJ$6*VLOOKUP($A17,#REF!,BD$36,FALSE),0)</f>
        <v>0</v>
      </c>
      <c r="BE48" s="11">
        <f>IFERROR(BE17-BE17/BE$6*VLOOKUP($A17,#REF!,BE$36,FALSE)+BK17/BK$6*VLOOKUP($A17,#REF!,BE$36,FALSE),0)</f>
        <v>0</v>
      </c>
      <c r="BF48" s="11">
        <f>IFERROR(BF17-BF17/BF$6*VLOOKUP($A17,#REF!,BF$36,FALSE)+BL17/BL$6*VLOOKUP($A17,#REF!,BF$36,FALSE),0)</f>
        <v>0</v>
      </c>
      <c r="BG48" s="12"/>
      <c r="BH48" s="12"/>
      <c r="BI48" s="13">
        <f t="shared" si="60"/>
        <v>0</v>
      </c>
      <c r="BJ48" s="10">
        <f>IFERROR(BJ17-BJ17/BJ$6*VLOOKUP($A17,#REF!,BJ$36,FALSE)+BP17/BP$6*VLOOKUP($A17,#REF!,BJ$36,FALSE),0)</f>
        <v>0</v>
      </c>
      <c r="BK48" s="11">
        <f>IFERROR(BK17-BK17/BK$6*VLOOKUP($A17,#REF!,BK$36,FALSE)+BQ17/BQ$6*VLOOKUP($A17,#REF!,BK$36,FALSE),0)</f>
        <v>0</v>
      </c>
      <c r="BL48" s="11">
        <f>IFERROR(BL17-BL17/BL$6*VLOOKUP($A17,#REF!,BL$36,FALSE)+BR17/BR$6*VLOOKUP($A17,#REF!,BL$36,FALSE),0)</f>
        <v>0</v>
      </c>
      <c r="BM48" s="12"/>
      <c r="BN48" s="12"/>
      <c r="BO48" s="13">
        <f t="shared" si="61"/>
        <v>0</v>
      </c>
      <c r="BP48" s="10">
        <f>IFERROR(BP17-BP17/BP$6*VLOOKUP($A17,#REF!,BP$36,FALSE)+CB17/CB$6*VLOOKUP($A17,#REF!,BP$36,FALSE),0)</f>
        <v>0</v>
      </c>
      <c r="BQ48" s="11">
        <f>IFERROR(BQ17-BQ17/BQ$6*VLOOKUP($A17,#REF!,BQ$36,FALSE)+CC17/CC$6*VLOOKUP($A17,#REF!,BQ$36,FALSE),0)</f>
        <v>0</v>
      </c>
      <c r="BR48" s="11">
        <f>IFERROR(BR17-BR17/BR$6*VLOOKUP($A17,#REF!,BR$36,FALSE)+CD17/CD$6*VLOOKUP($A17,#REF!,BR$36,FALSE),0)</f>
        <v>0</v>
      </c>
      <c r="BS48" s="12">
        <f>IFERROR(BS17-BS17/BS$6*VLOOKUP($A17,#REF!,BS$36,FALSE)+CE17/CE$6*VLOOKUP($A17,#REF!,BS$36,FALSE),0)</f>
        <v>0</v>
      </c>
      <c r="BT48" s="12"/>
      <c r="BU48" s="13">
        <f t="shared" si="62"/>
        <v>0</v>
      </c>
      <c r="BV48" s="10">
        <f t="shared" si="66"/>
        <v>0</v>
      </c>
      <c r="BW48" s="11">
        <f t="shared" si="63"/>
        <v>211.19</v>
      </c>
      <c r="BX48" s="11">
        <f t="shared" si="63"/>
        <v>0</v>
      </c>
      <c r="BY48" s="12">
        <f t="shared" si="63"/>
        <v>0</v>
      </c>
      <c r="BZ48" s="12">
        <f t="shared" si="63"/>
        <v>0</v>
      </c>
      <c r="CA48" s="12">
        <f t="shared" si="63"/>
        <v>211.19</v>
      </c>
    </row>
    <row r="49" spans="1:79" ht="15.6" x14ac:dyDescent="0.3">
      <c r="A49" s="9" t="s">
        <v>23</v>
      </c>
      <c r="B49" s="10">
        <v>27.36</v>
      </c>
      <c r="C49" s="11">
        <v>94.164000000000001</v>
      </c>
      <c r="D49" s="11">
        <v>0</v>
      </c>
      <c r="E49" s="12"/>
      <c r="F49" s="12"/>
      <c r="G49" s="13">
        <f t="shared" si="64"/>
        <v>121.524</v>
      </c>
      <c r="H49" s="10">
        <v>74</v>
      </c>
      <c r="I49" s="11">
        <v>130.61000000000001</v>
      </c>
      <c r="J49" s="11">
        <v>0</v>
      </c>
      <c r="K49" s="12"/>
      <c r="L49" s="12"/>
      <c r="M49" s="13">
        <f t="shared" si="65"/>
        <v>204.61</v>
      </c>
      <c r="N49" s="10">
        <v>121.8</v>
      </c>
      <c r="O49" s="11">
        <v>127.414</v>
      </c>
      <c r="P49" s="11">
        <v>0</v>
      </c>
      <c r="Q49" s="12"/>
      <c r="R49" s="12"/>
      <c r="S49" s="13">
        <f t="shared" si="53"/>
        <v>249.214</v>
      </c>
      <c r="T49" s="10">
        <v>80</v>
      </c>
      <c r="U49" s="11">
        <v>129.80799999999999</v>
      </c>
      <c r="V49" s="11">
        <v>0</v>
      </c>
      <c r="W49" s="12"/>
      <c r="X49" s="12"/>
      <c r="Y49" s="13">
        <f t="shared" si="54"/>
        <v>209.80799999999999</v>
      </c>
      <c r="Z49" s="10">
        <f>IFERROR(Z18-Z18/Z$6*VLOOKUP($A18,#REF!,Z$36,FALSE)+AF18/AF$6*VLOOKUP($A18,#REF!,Z$36,FALSE),0)</f>
        <v>0</v>
      </c>
      <c r="AA49" s="11">
        <f>IFERROR(AA18-AA18/AA$6*VLOOKUP($A18,#REF!,AA$36,FALSE)+AG18/AG$6*VLOOKUP($A18,#REF!,AA$36,FALSE),0)</f>
        <v>0</v>
      </c>
      <c r="AB49" s="11">
        <f>IFERROR(AB18-AB18/AB$6*VLOOKUP($A18,#REF!,AB$36,FALSE)+AH18/AH$6*VLOOKUP($A18,#REF!,AB$36,FALSE),0)</f>
        <v>0</v>
      </c>
      <c r="AC49" s="12"/>
      <c r="AD49" s="12"/>
      <c r="AE49" s="13">
        <f t="shared" si="55"/>
        <v>0</v>
      </c>
      <c r="AF49" s="10">
        <f>IFERROR(AF18-AF18/AF$6*VLOOKUP($A18,#REF!,AF$36,FALSE)+AL18/AL$6*VLOOKUP($A18,#REF!,AF$36,FALSE),0)</f>
        <v>0</v>
      </c>
      <c r="AG49" s="11">
        <f>IFERROR(AG18-AG18/AG$6*VLOOKUP($A18,#REF!,AG$36,FALSE)+AM18/AM$6*VLOOKUP($A18,#REF!,AG$36,FALSE),0)</f>
        <v>0</v>
      </c>
      <c r="AH49" s="11">
        <f>IFERROR(AH18-AH18/AH$6*VLOOKUP($A18,#REF!,AH$36,FALSE)+AN18/AN$6*VLOOKUP($A18,#REF!,AH$36,FALSE),0)</f>
        <v>0</v>
      </c>
      <c r="AI49" s="12"/>
      <c r="AJ49" s="12"/>
      <c r="AK49" s="13">
        <f t="shared" si="56"/>
        <v>0</v>
      </c>
      <c r="AL49" s="10">
        <f>IFERROR(AL18-AL18/AL$6*VLOOKUP($A18,#REF!,AL$36,FALSE)+AR18/AR$6*VLOOKUP($A18,#REF!,AL$36,FALSE),0)</f>
        <v>0</v>
      </c>
      <c r="AM49" s="11">
        <f>IFERROR(AM18-AM18/AM$6*VLOOKUP($A18,#REF!,AM$36,FALSE)+AS18/AS$6*VLOOKUP($A18,#REF!,AM$36,FALSE),0)</f>
        <v>0</v>
      </c>
      <c r="AN49" s="11">
        <f>IFERROR(AN18-AN18/AN$6*VLOOKUP($A18,#REF!,AN$36,FALSE)+AT18/AT$6*VLOOKUP($A18,#REF!,AN$36,FALSE),0)</f>
        <v>0</v>
      </c>
      <c r="AO49" s="12"/>
      <c r="AP49" s="12"/>
      <c r="AQ49" s="13">
        <f t="shared" si="57"/>
        <v>0</v>
      </c>
      <c r="AR49" s="10">
        <f>IFERROR(AR18-AR18/AR$6*VLOOKUP($A18,#REF!,AR$36,FALSE)+AX18/AX$6*VLOOKUP($A18,#REF!,AR$36,FALSE),0)</f>
        <v>0</v>
      </c>
      <c r="AS49" s="11">
        <f>IFERROR(AS18-AS18/AS$6*VLOOKUP($A18,#REF!,AS$36,FALSE)+AY18/AY$6*VLOOKUP($A18,#REF!,AS$36,FALSE),0)</f>
        <v>0</v>
      </c>
      <c r="AT49" s="11">
        <f>IFERROR(AT18-AT18/AT$6*VLOOKUP($A18,#REF!,AT$36,FALSE)+AZ18/AZ$6*VLOOKUP($A18,#REF!,AT$36,FALSE),0)</f>
        <v>0</v>
      </c>
      <c r="AU49" s="12"/>
      <c r="AV49" s="12"/>
      <c r="AW49" s="13">
        <f t="shared" si="58"/>
        <v>0</v>
      </c>
      <c r="AX49" s="10">
        <f>IFERROR(AX18-AX18/AX$6*VLOOKUP($A18,#REF!,AX$36,FALSE)+BD18/BD$6*VLOOKUP($A18,#REF!,AX$36,FALSE),0)</f>
        <v>0</v>
      </c>
      <c r="AY49" s="11">
        <f>IFERROR(AY18-AY18/AY$6*VLOOKUP($A18,#REF!,AY$36,FALSE)+BE18/BE$6*VLOOKUP($A18,#REF!,AY$36,FALSE),0)</f>
        <v>0</v>
      </c>
      <c r="AZ49" s="11">
        <f>IFERROR(AZ18-AZ18/AZ$6*VLOOKUP($A18,#REF!,AZ$36,FALSE)+BF18/BF$6*VLOOKUP($A18,#REF!,AZ$36,FALSE),0)</f>
        <v>0</v>
      </c>
      <c r="BA49" s="12"/>
      <c r="BB49" s="12"/>
      <c r="BC49" s="13">
        <f t="shared" si="59"/>
        <v>0</v>
      </c>
      <c r="BD49" s="10">
        <f>IFERROR(BD18-BD18/BD$6*VLOOKUP($A18,#REF!,BD$36,FALSE)+BJ18/BJ$6*VLOOKUP($A18,#REF!,BD$36,FALSE),0)</f>
        <v>0</v>
      </c>
      <c r="BE49" s="11">
        <f>IFERROR(BE18-BE18/BE$6*VLOOKUP($A18,#REF!,BE$36,FALSE)+BK18/BK$6*VLOOKUP($A18,#REF!,BE$36,FALSE),0)</f>
        <v>0</v>
      </c>
      <c r="BF49" s="11">
        <f>IFERROR(BF18-BF18/BF$6*VLOOKUP($A18,#REF!,BF$36,FALSE)+BL18/BL$6*VLOOKUP($A18,#REF!,BF$36,FALSE),0)</f>
        <v>0</v>
      </c>
      <c r="BG49" s="12"/>
      <c r="BH49" s="12"/>
      <c r="BI49" s="13">
        <f t="shared" si="60"/>
        <v>0</v>
      </c>
      <c r="BJ49" s="10">
        <f>IFERROR(BJ18-BJ18/BJ$6*VLOOKUP($A18,#REF!,BJ$36,FALSE)+BP18/BP$6*VLOOKUP($A18,#REF!,BJ$36,FALSE),0)</f>
        <v>0</v>
      </c>
      <c r="BK49" s="11">
        <f>IFERROR(BK18-BK18/BK$6*VLOOKUP($A18,#REF!,BK$36,FALSE)+BQ18/BQ$6*VLOOKUP($A18,#REF!,BK$36,FALSE),0)</f>
        <v>0</v>
      </c>
      <c r="BL49" s="11">
        <f>IFERROR(BL18-BL18/BL$6*VLOOKUP($A18,#REF!,BL$36,FALSE)+BR18/BR$6*VLOOKUP($A18,#REF!,BL$36,FALSE),0)</f>
        <v>0</v>
      </c>
      <c r="BM49" s="12"/>
      <c r="BN49" s="12"/>
      <c r="BO49" s="13">
        <f t="shared" si="61"/>
        <v>0</v>
      </c>
      <c r="BP49" s="10">
        <f>IFERROR(BP18-BP18/BP$6*VLOOKUP($A18,#REF!,BP$36,FALSE)+CB18/CB$6*VLOOKUP($A18,#REF!,BP$36,FALSE),0)</f>
        <v>0</v>
      </c>
      <c r="BQ49" s="11">
        <f>IFERROR(BQ18-BQ18/BQ$6*VLOOKUP($A18,#REF!,BQ$36,FALSE)+CC18/CC$6*VLOOKUP($A18,#REF!,BQ$36,FALSE),0)</f>
        <v>0</v>
      </c>
      <c r="BR49" s="11">
        <f>IFERROR(BR18-BR18/BR$6*VLOOKUP($A18,#REF!,BR$36,FALSE)+CD18/CD$6*VLOOKUP($A18,#REF!,BR$36,FALSE),0)</f>
        <v>0</v>
      </c>
      <c r="BS49" s="12">
        <f>IFERROR(BS18-BS18/BS$6*VLOOKUP($A18,#REF!,BS$36,FALSE)+CE18/CE$6*VLOOKUP($A18,#REF!,BS$36,FALSE),0)</f>
        <v>0</v>
      </c>
      <c r="BT49" s="12"/>
      <c r="BU49" s="13">
        <f t="shared" si="62"/>
        <v>0</v>
      </c>
      <c r="BV49" s="10">
        <f t="shared" si="66"/>
        <v>303.15999999999997</v>
      </c>
      <c r="BW49" s="11">
        <f t="shared" si="63"/>
        <v>481.99599999999998</v>
      </c>
      <c r="BX49" s="11">
        <f t="shared" si="63"/>
        <v>0</v>
      </c>
      <c r="BY49" s="12">
        <f t="shared" si="63"/>
        <v>0</v>
      </c>
      <c r="BZ49" s="12">
        <f t="shared" si="63"/>
        <v>0</v>
      </c>
      <c r="CA49" s="12">
        <f t="shared" si="63"/>
        <v>785.15599999999995</v>
      </c>
    </row>
    <row r="50" spans="1:79" ht="15.6" x14ac:dyDescent="0.3">
      <c r="A50" s="9" t="s">
        <v>24</v>
      </c>
      <c r="B50" s="10"/>
      <c r="C50" s="11"/>
      <c r="D50" s="11">
        <v>0</v>
      </c>
      <c r="E50" s="12"/>
      <c r="F50" s="12"/>
      <c r="G50" s="13">
        <f t="shared" si="64"/>
        <v>0</v>
      </c>
      <c r="H50" s="10">
        <v>29.3</v>
      </c>
      <c r="I50" s="11"/>
      <c r="J50" s="11">
        <v>0</v>
      </c>
      <c r="K50" s="12"/>
      <c r="L50" s="12"/>
      <c r="M50" s="13">
        <f t="shared" si="65"/>
        <v>29.3</v>
      </c>
      <c r="N50" s="10">
        <v>55</v>
      </c>
      <c r="O50" s="11"/>
      <c r="P50" s="11">
        <v>0</v>
      </c>
      <c r="Q50" s="12"/>
      <c r="R50" s="12"/>
      <c r="S50" s="13">
        <f t="shared" si="53"/>
        <v>55</v>
      </c>
      <c r="T50" s="10"/>
      <c r="U50" s="11"/>
      <c r="V50" s="11">
        <v>0</v>
      </c>
      <c r="W50" s="12"/>
      <c r="X50" s="12"/>
      <c r="Y50" s="13">
        <f t="shared" si="54"/>
        <v>0</v>
      </c>
      <c r="Z50" s="10">
        <f>IFERROR(Z19-Z19/Z$6*VLOOKUP($A19,#REF!,Z$36,FALSE)+AF19/AF$6*VLOOKUP($A19,#REF!,Z$36,FALSE),0)</f>
        <v>0</v>
      </c>
      <c r="AA50" s="11">
        <f>IFERROR(AA19-AA19/AA$6*VLOOKUP($A19,#REF!,AA$36,FALSE)+AG19/AG$6*VLOOKUP($A19,#REF!,AA$36,FALSE),0)</f>
        <v>0</v>
      </c>
      <c r="AB50" s="11">
        <f>IFERROR(AB19-AB19/AB$6*VLOOKUP($A19,#REF!,AB$36,FALSE)+AH19/AH$6*VLOOKUP($A19,#REF!,AB$36,FALSE),0)</f>
        <v>0</v>
      </c>
      <c r="AC50" s="12"/>
      <c r="AD50" s="12"/>
      <c r="AE50" s="13">
        <f t="shared" si="55"/>
        <v>0</v>
      </c>
      <c r="AF50" s="10">
        <f>IFERROR(AF19-AF19/AF$6*VLOOKUP($A19,#REF!,AF$36,FALSE)+AL19/AL$6*VLOOKUP($A19,#REF!,AF$36,FALSE),0)</f>
        <v>0</v>
      </c>
      <c r="AG50" s="11">
        <f>IFERROR(AG19-AG19/AG$6*VLOOKUP($A19,#REF!,AG$36,FALSE)+AM19/AM$6*VLOOKUP($A19,#REF!,AG$36,FALSE),0)</f>
        <v>0</v>
      </c>
      <c r="AH50" s="11">
        <f>IFERROR(AH19-AH19/AH$6*VLOOKUP($A19,#REF!,AH$36,FALSE)+AN19/AN$6*VLOOKUP($A19,#REF!,AH$36,FALSE),0)</f>
        <v>0</v>
      </c>
      <c r="AI50" s="12"/>
      <c r="AJ50" s="12"/>
      <c r="AK50" s="13">
        <f t="shared" si="56"/>
        <v>0</v>
      </c>
      <c r="AL50" s="10">
        <f>IFERROR(AL19-AL19/AL$6*VLOOKUP($A19,#REF!,AL$36,FALSE)+AR19/AR$6*VLOOKUP($A19,#REF!,AL$36,FALSE),0)</f>
        <v>0</v>
      </c>
      <c r="AM50" s="11">
        <f>IFERROR(AM19-AM19/AM$6*VLOOKUP($A19,#REF!,AM$36,FALSE)+AS19/AS$6*VLOOKUP($A19,#REF!,AM$36,FALSE),0)</f>
        <v>0</v>
      </c>
      <c r="AN50" s="11">
        <f>IFERROR(AN19-AN19/AN$6*VLOOKUP($A19,#REF!,AN$36,FALSE)+AT19/AT$6*VLOOKUP($A19,#REF!,AN$36,FALSE),0)</f>
        <v>0</v>
      </c>
      <c r="AO50" s="12"/>
      <c r="AP50" s="12"/>
      <c r="AQ50" s="13">
        <f t="shared" si="57"/>
        <v>0</v>
      </c>
      <c r="AR50" s="10">
        <f>IFERROR(AR19-AR19/AR$6*VLOOKUP($A19,#REF!,AR$36,FALSE)+AX19/AX$6*VLOOKUP($A19,#REF!,AR$36,FALSE),0)</f>
        <v>0</v>
      </c>
      <c r="AS50" s="11">
        <f>IFERROR(AS19-AS19/AS$6*VLOOKUP($A19,#REF!,AS$36,FALSE)+AY19/AY$6*VLOOKUP($A19,#REF!,AS$36,FALSE),0)</f>
        <v>0</v>
      </c>
      <c r="AT50" s="11">
        <f>IFERROR(AT19-AT19/AT$6*VLOOKUP($A19,#REF!,AT$36,FALSE)+AZ19/AZ$6*VLOOKUP($A19,#REF!,AT$36,FALSE),0)</f>
        <v>0</v>
      </c>
      <c r="AU50" s="12"/>
      <c r="AV50" s="12"/>
      <c r="AW50" s="13">
        <f t="shared" si="58"/>
        <v>0</v>
      </c>
      <c r="AX50" s="10">
        <f>IFERROR(AX19-AX19/AX$6*VLOOKUP($A19,#REF!,AX$36,FALSE)+BD19/BD$6*VLOOKUP($A19,#REF!,AX$36,FALSE),0)</f>
        <v>0</v>
      </c>
      <c r="AY50" s="11">
        <f>IFERROR(AY19-AY19/AY$6*VLOOKUP($A19,#REF!,AY$36,FALSE)+BE19/BE$6*VLOOKUP($A19,#REF!,AY$36,FALSE),0)</f>
        <v>0</v>
      </c>
      <c r="AZ50" s="11">
        <f>IFERROR(AZ19-AZ19/AZ$6*VLOOKUP($A19,#REF!,AZ$36,FALSE)+BF19/BF$6*VLOOKUP($A19,#REF!,AZ$36,FALSE),0)</f>
        <v>0</v>
      </c>
      <c r="BA50" s="12"/>
      <c r="BB50" s="12"/>
      <c r="BC50" s="13">
        <f t="shared" si="59"/>
        <v>0</v>
      </c>
      <c r="BD50" s="10">
        <f>IFERROR(BD19-BD19/BD$6*VLOOKUP($A19,#REF!,BD$36,FALSE)+BJ19/BJ$6*VLOOKUP($A19,#REF!,BD$36,FALSE),0)</f>
        <v>0</v>
      </c>
      <c r="BE50" s="11">
        <f>IFERROR(BE19-BE19/BE$6*VLOOKUP($A19,#REF!,BE$36,FALSE)+BK19/BK$6*VLOOKUP($A19,#REF!,BE$36,FALSE),0)</f>
        <v>0</v>
      </c>
      <c r="BF50" s="11">
        <f>IFERROR(BF19-BF19/BF$6*VLOOKUP($A19,#REF!,BF$36,FALSE)+BL19/BL$6*VLOOKUP($A19,#REF!,BF$36,FALSE),0)</f>
        <v>0</v>
      </c>
      <c r="BG50" s="12"/>
      <c r="BH50" s="12"/>
      <c r="BI50" s="13">
        <f t="shared" si="60"/>
        <v>0</v>
      </c>
      <c r="BJ50" s="10">
        <f>IFERROR(BJ19-BJ19/BJ$6*VLOOKUP($A19,#REF!,BJ$36,FALSE)+BP19/BP$6*VLOOKUP($A19,#REF!,BJ$36,FALSE),0)</f>
        <v>0</v>
      </c>
      <c r="BK50" s="11">
        <f>IFERROR(BK19-BK19/BK$6*VLOOKUP($A19,#REF!,BK$36,FALSE)+BQ19/BQ$6*VLOOKUP($A19,#REF!,BK$36,FALSE),0)</f>
        <v>0</v>
      </c>
      <c r="BL50" s="11">
        <f>IFERROR(BL19-BL19/BL$6*VLOOKUP($A19,#REF!,BL$36,FALSE)+BR19/BR$6*VLOOKUP($A19,#REF!,BL$36,FALSE),0)</f>
        <v>0</v>
      </c>
      <c r="BM50" s="12"/>
      <c r="BN50" s="12"/>
      <c r="BO50" s="13">
        <f t="shared" si="61"/>
        <v>0</v>
      </c>
      <c r="BP50" s="10">
        <f>IFERROR(BP19-BP19/BP$6*VLOOKUP($A19,#REF!,BP$36,FALSE)+CB19/CB$6*VLOOKUP($A19,#REF!,BP$36,FALSE),0)</f>
        <v>0</v>
      </c>
      <c r="BQ50" s="11">
        <f>IFERROR(BQ19-BQ19/BQ$6*VLOOKUP($A19,#REF!,BQ$36,FALSE)+CC19/CC$6*VLOOKUP($A19,#REF!,BQ$36,FALSE),0)</f>
        <v>0</v>
      </c>
      <c r="BR50" s="11">
        <f>IFERROR(BR19-BR19/BR$6*VLOOKUP($A19,#REF!,BR$36,FALSE)+CD19/CD$6*VLOOKUP($A19,#REF!,BR$36,FALSE),0)</f>
        <v>0</v>
      </c>
      <c r="BS50" s="12">
        <f>IFERROR(BS19-BS19/BS$6*VLOOKUP($A19,#REF!,BS$36,FALSE)+CE19/CE$6*VLOOKUP($A19,#REF!,BS$36,FALSE),0)</f>
        <v>0</v>
      </c>
      <c r="BT50" s="12"/>
      <c r="BU50" s="13">
        <f t="shared" si="62"/>
        <v>0</v>
      </c>
      <c r="BV50" s="10">
        <f t="shared" si="66"/>
        <v>84.3</v>
      </c>
      <c r="BW50" s="11">
        <f t="shared" si="63"/>
        <v>0</v>
      </c>
      <c r="BX50" s="11">
        <f t="shared" si="63"/>
        <v>0</v>
      </c>
      <c r="BY50" s="12">
        <f t="shared" si="63"/>
        <v>0</v>
      </c>
      <c r="BZ50" s="12">
        <f t="shared" si="63"/>
        <v>0</v>
      </c>
      <c r="CA50" s="12">
        <f t="shared" si="63"/>
        <v>84.3</v>
      </c>
    </row>
    <row r="51" spans="1:79" ht="15.6" x14ac:dyDescent="0.3">
      <c r="A51" s="15" t="s">
        <v>25</v>
      </c>
      <c r="B51" s="10"/>
      <c r="C51" s="11">
        <v>83.5</v>
      </c>
      <c r="D51" s="11">
        <v>0</v>
      </c>
      <c r="E51" s="12"/>
      <c r="F51" s="12"/>
      <c r="G51" s="13">
        <f t="shared" si="64"/>
        <v>83.5</v>
      </c>
      <c r="H51" s="10">
        <f>IFERROR(H20-H20/H$6*VLOOKUP($A20,#REF!,H$36,FALSE)+N20/N$6*VLOOKUP($A20,#REF!,H$36,FALSE),0)</f>
        <v>0</v>
      </c>
      <c r="I51" s="11">
        <v>58.25</v>
      </c>
      <c r="J51" s="11">
        <v>0</v>
      </c>
      <c r="K51" s="12"/>
      <c r="L51" s="12"/>
      <c r="M51" s="13">
        <f t="shared" si="65"/>
        <v>58.25</v>
      </c>
      <c r="N51" s="10"/>
      <c r="O51" s="11">
        <v>85.875</v>
      </c>
      <c r="P51" s="11">
        <v>0</v>
      </c>
      <c r="Q51" s="12"/>
      <c r="R51" s="12"/>
      <c r="S51" s="13">
        <f t="shared" si="53"/>
        <v>85.875</v>
      </c>
      <c r="T51" s="10"/>
      <c r="U51" s="11">
        <v>90</v>
      </c>
      <c r="V51" s="11">
        <v>0</v>
      </c>
      <c r="W51" s="12"/>
      <c r="X51" s="12"/>
      <c r="Y51" s="13">
        <f t="shared" si="54"/>
        <v>90</v>
      </c>
      <c r="Z51" s="10">
        <f>IFERROR(Z20-Z20/Z$6*VLOOKUP($A20,#REF!,Z$36,FALSE)+AF20/AF$6*VLOOKUP($A20,#REF!,Z$36,FALSE),0)</f>
        <v>0</v>
      </c>
      <c r="AA51" s="11">
        <f>IFERROR(AA20-AA20/AA$6*VLOOKUP($A20,#REF!,AA$36,FALSE)+AG20/AG$6*VLOOKUP($A20,#REF!,AA$36,FALSE),0)</f>
        <v>0</v>
      </c>
      <c r="AB51" s="11">
        <f>IFERROR(AB20-AB20/AB$6*VLOOKUP($A20,#REF!,AB$36,FALSE)+AH20/AH$6*VLOOKUP($A20,#REF!,AB$36,FALSE),0)</f>
        <v>0</v>
      </c>
      <c r="AC51" s="12"/>
      <c r="AD51" s="12"/>
      <c r="AE51" s="13">
        <f t="shared" si="55"/>
        <v>0</v>
      </c>
      <c r="AF51" s="10">
        <f>IFERROR(AF20-AF20/AF$6*VLOOKUP($A20,#REF!,AF$36,FALSE)+AL20/AL$6*VLOOKUP($A20,#REF!,AF$36,FALSE),0)</f>
        <v>0</v>
      </c>
      <c r="AG51" s="11">
        <f>IFERROR(AG20-AG20/AG$6*VLOOKUP($A20,#REF!,AG$36,FALSE)+AM20/AM$6*VLOOKUP($A20,#REF!,AG$36,FALSE),0)</f>
        <v>0</v>
      </c>
      <c r="AH51" s="11">
        <f>IFERROR(AH20-AH20/AH$6*VLOOKUP($A20,#REF!,AH$36,FALSE)+AN20/AN$6*VLOOKUP($A20,#REF!,AH$36,FALSE),0)</f>
        <v>0</v>
      </c>
      <c r="AI51" s="12"/>
      <c r="AJ51" s="12"/>
      <c r="AK51" s="13">
        <f t="shared" si="56"/>
        <v>0</v>
      </c>
      <c r="AL51" s="10">
        <f>IFERROR(AL20-AL20/AL$6*VLOOKUP($A20,#REF!,AL$36,FALSE)+AR20/AR$6*VLOOKUP($A20,#REF!,AL$36,FALSE),0)</f>
        <v>0</v>
      </c>
      <c r="AM51" s="11">
        <f>IFERROR(AM20-AM20/AM$6*VLOOKUP($A20,#REF!,AM$36,FALSE)+AS20/AS$6*VLOOKUP($A20,#REF!,AM$36,FALSE),0)</f>
        <v>0</v>
      </c>
      <c r="AN51" s="11">
        <f>IFERROR(AN20-AN20/AN$6*VLOOKUP($A20,#REF!,AN$36,FALSE)+AT20/AT$6*VLOOKUP($A20,#REF!,AN$36,FALSE),0)</f>
        <v>0</v>
      </c>
      <c r="AO51" s="12"/>
      <c r="AP51" s="12"/>
      <c r="AQ51" s="13">
        <f t="shared" si="57"/>
        <v>0</v>
      </c>
      <c r="AR51" s="10">
        <f>IFERROR(AR20-AR20/AR$6*VLOOKUP($A20,#REF!,AR$36,FALSE)+AX20/AX$6*VLOOKUP($A20,#REF!,AR$36,FALSE),0)</f>
        <v>0</v>
      </c>
      <c r="AS51" s="11">
        <f>IFERROR(AS20-AS20/AS$6*VLOOKUP($A20,#REF!,AS$36,FALSE)+AY20/AY$6*VLOOKUP($A20,#REF!,AS$36,FALSE),0)</f>
        <v>0</v>
      </c>
      <c r="AT51" s="11">
        <f>IFERROR(AT20-AT20/AT$6*VLOOKUP($A20,#REF!,AT$36,FALSE)+AZ20/AZ$6*VLOOKUP($A20,#REF!,AT$36,FALSE),0)</f>
        <v>0</v>
      </c>
      <c r="AU51" s="12"/>
      <c r="AV51" s="12"/>
      <c r="AW51" s="13">
        <f t="shared" si="58"/>
        <v>0</v>
      </c>
      <c r="AX51" s="10">
        <f>IFERROR(AX20-AX20/AX$6*VLOOKUP($A20,#REF!,AX$36,FALSE)+BD20/BD$6*VLOOKUP($A20,#REF!,AX$36,FALSE),0)</f>
        <v>0</v>
      </c>
      <c r="AY51" s="11">
        <f>IFERROR(AY20-AY20/AY$6*VLOOKUP($A20,#REF!,AY$36,FALSE)+BE20/BE$6*VLOOKUP($A20,#REF!,AY$36,FALSE),0)</f>
        <v>0</v>
      </c>
      <c r="AZ51" s="11">
        <f>IFERROR(AZ20-AZ20/AZ$6*VLOOKUP($A20,#REF!,AZ$36,FALSE)+BF20/BF$6*VLOOKUP($A20,#REF!,AZ$36,FALSE),0)</f>
        <v>0</v>
      </c>
      <c r="BA51" s="12"/>
      <c r="BB51" s="12"/>
      <c r="BC51" s="13">
        <f t="shared" si="59"/>
        <v>0</v>
      </c>
      <c r="BD51" s="10">
        <f>IFERROR(BD20-BD20/BD$6*VLOOKUP($A20,#REF!,BD$36,FALSE)+BJ20/BJ$6*VLOOKUP($A20,#REF!,BD$36,FALSE),0)</f>
        <v>0</v>
      </c>
      <c r="BE51" s="11">
        <f>IFERROR(BE20-BE20/BE$6*VLOOKUP($A20,#REF!,BE$36,FALSE)+BK20/BK$6*VLOOKUP($A20,#REF!,BE$36,FALSE),0)</f>
        <v>0</v>
      </c>
      <c r="BF51" s="11">
        <f>IFERROR(BF20-BF20/BF$6*VLOOKUP($A20,#REF!,BF$36,FALSE)+BL20/BL$6*VLOOKUP($A20,#REF!,BF$36,FALSE),0)</f>
        <v>0</v>
      </c>
      <c r="BG51" s="12"/>
      <c r="BH51" s="12"/>
      <c r="BI51" s="13">
        <f t="shared" si="60"/>
        <v>0</v>
      </c>
      <c r="BJ51" s="10">
        <f>IFERROR(BJ20-BJ20/BJ$6*VLOOKUP($A20,#REF!,BJ$36,FALSE)+BP20/BP$6*VLOOKUP($A20,#REF!,BJ$36,FALSE),0)</f>
        <v>0</v>
      </c>
      <c r="BK51" s="11">
        <f>IFERROR(BK20-BK20/BK$6*VLOOKUP($A20,#REF!,BK$36,FALSE)+BQ20/BQ$6*VLOOKUP($A20,#REF!,BK$36,FALSE),0)</f>
        <v>0</v>
      </c>
      <c r="BL51" s="11">
        <f>IFERROR(BL20-BL20/BL$6*VLOOKUP($A20,#REF!,BL$36,FALSE)+BR20/BR$6*VLOOKUP($A20,#REF!,BL$36,FALSE),0)</f>
        <v>0</v>
      </c>
      <c r="BM51" s="12"/>
      <c r="BN51" s="12"/>
      <c r="BO51" s="13">
        <f t="shared" si="61"/>
        <v>0</v>
      </c>
      <c r="BP51" s="10">
        <f>IFERROR(BP20-BP20/BP$6*VLOOKUP($A20,#REF!,BP$36,FALSE)+CB20/CB$6*VLOOKUP($A20,#REF!,BP$36,FALSE),0)</f>
        <v>0</v>
      </c>
      <c r="BQ51" s="11">
        <f>IFERROR(BQ20-BQ20/BQ$6*VLOOKUP($A20,#REF!,BQ$36,FALSE)+CC20/CC$6*VLOOKUP($A20,#REF!,BQ$36,FALSE),0)</f>
        <v>0</v>
      </c>
      <c r="BR51" s="11">
        <f>IFERROR(BR20-BR20/BR$6*VLOOKUP($A20,#REF!,BR$36,FALSE)+CD20/CD$6*VLOOKUP($A20,#REF!,BR$36,FALSE),0)</f>
        <v>0</v>
      </c>
      <c r="BS51" s="12">
        <f>IFERROR(BS20-BS20/BS$6*VLOOKUP($A20,#REF!,BS$36,FALSE)+CE20/CE$6*VLOOKUP($A20,#REF!,BS$36,FALSE),0)</f>
        <v>0</v>
      </c>
      <c r="BT51" s="12"/>
      <c r="BU51" s="13">
        <f t="shared" si="62"/>
        <v>0</v>
      </c>
      <c r="BV51" s="10">
        <f t="shared" si="66"/>
        <v>0</v>
      </c>
      <c r="BW51" s="11">
        <f t="shared" si="63"/>
        <v>317.625</v>
      </c>
      <c r="BX51" s="11">
        <f t="shared" si="63"/>
        <v>0</v>
      </c>
      <c r="BY51" s="12">
        <f t="shared" si="63"/>
        <v>0</v>
      </c>
      <c r="BZ51" s="12">
        <f t="shared" si="63"/>
        <v>0</v>
      </c>
      <c r="CA51" s="12">
        <f t="shared" si="63"/>
        <v>317.625</v>
      </c>
    </row>
    <row r="52" spans="1:79" ht="15.6" x14ac:dyDescent="0.3">
      <c r="A52" s="9" t="s">
        <v>31</v>
      </c>
      <c r="B52" s="10"/>
      <c r="C52" s="11"/>
      <c r="D52" s="11">
        <v>0</v>
      </c>
      <c r="E52" s="12"/>
      <c r="F52" s="12"/>
      <c r="G52" s="13">
        <f t="shared" si="64"/>
        <v>0</v>
      </c>
      <c r="H52" s="10">
        <f>IFERROR(H21-H21/H$6*VLOOKUP($A21,#REF!,H$36,FALSE)+N21/N$6*VLOOKUP($A21,#REF!,H$36,FALSE),0)</f>
        <v>0</v>
      </c>
      <c r="I52" s="11"/>
      <c r="J52" s="11">
        <v>0</v>
      </c>
      <c r="K52" s="12"/>
      <c r="L52" s="12"/>
      <c r="M52" s="13">
        <f t="shared" si="65"/>
        <v>0</v>
      </c>
      <c r="N52" s="10"/>
      <c r="O52" s="11"/>
      <c r="P52" s="11">
        <v>0</v>
      </c>
      <c r="Q52" s="12"/>
      <c r="R52" s="12"/>
      <c r="S52" s="13">
        <f t="shared" si="53"/>
        <v>0</v>
      </c>
      <c r="T52" s="10"/>
      <c r="U52" s="11"/>
      <c r="V52" s="11">
        <v>0</v>
      </c>
      <c r="W52" s="12"/>
      <c r="X52" s="12"/>
      <c r="Y52" s="13">
        <f t="shared" si="54"/>
        <v>0</v>
      </c>
      <c r="Z52" s="10">
        <f>IFERROR(Z21-Z21/Z$6*VLOOKUP($A21,#REF!,Z$36,FALSE)+AF21/AF$6*VLOOKUP($A21,#REF!,Z$36,FALSE),0)</f>
        <v>0</v>
      </c>
      <c r="AA52" s="11">
        <f>IFERROR(AA21-AA21/AA$6*VLOOKUP($A21,#REF!,AA$36,FALSE)+AG21/AG$6*VLOOKUP($A21,#REF!,AA$36,FALSE),0)</f>
        <v>0</v>
      </c>
      <c r="AB52" s="11">
        <f>IFERROR(AB21-AB21/AB$6*VLOOKUP($A21,#REF!,AB$36,FALSE)+AH21/AH$6*VLOOKUP($A21,#REF!,AB$36,FALSE),0)</f>
        <v>0</v>
      </c>
      <c r="AC52" s="12"/>
      <c r="AD52" s="12"/>
      <c r="AE52" s="13">
        <f t="shared" si="55"/>
        <v>0</v>
      </c>
      <c r="AF52" s="10">
        <f>IFERROR(AF21-AF21/AF$6*VLOOKUP($A21,#REF!,AF$36,FALSE)+AL21/AL$6*VLOOKUP($A21,#REF!,AF$36,FALSE),0)</f>
        <v>0</v>
      </c>
      <c r="AG52" s="11">
        <f>IFERROR(AG21-AG21/AG$6*VLOOKUP($A21,#REF!,AG$36,FALSE)+AM21/AM$6*VLOOKUP($A21,#REF!,AG$36,FALSE),0)</f>
        <v>0</v>
      </c>
      <c r="AH52" s="11">
        <f>IFERROR(AH21-AH21/AH$6*VLOOKUP($A21,#REF!,AH$36,FALSE)+AN21/AN$6*VLOOKUP($A21,#REF!,AH$36,FALSE),0)</f>
        <v>0</v>
      </c>
      <c r="AI52" s="12"/>
      <c r="AJ52" s="12"/>
      <c r="AK52" s="13">
        <f t="shared" si="56"/>
        <v>0</v>
      </c>
      <c r="AL52" s="10">
        <f>IFERROR(AL21-AL21/AL$6*VLOOKUP($A21,#REF!,AL$36,FALSE)+AR21/AR$6*VLOOKUP($A21,#REF!,AL$36,FALSE),0)</f>
        <v>0</v>
      </c>
      <c r="AM52" s="11">
        <f>IFERROR(AM21-AM21/AM$6*VLOOKUP($A21,#REF!,AM$36,FALSE)+AS21/AS$6*VLOOKUP($A21,#REF!,AM$36,FALSE),0)</f>
        <v>0</v>
      </c>
      <c r="AN52" s="11">
        <f>IFERROR(AN21-AN21/AN$6*VLOOKUP($A21,#REF!,AN$36,FALSE)+AT21/AT$6*VLOOKUP($A21,#REF!,AN$36,FALSE),0)</f>
        <v>0</v>
      </c>
      <c r="AO52" s="12"/>
      <c r="AP52" s="12"/>
      <c r="AQ52" s="13">
        <f t="shared" si="57"/>
        <v>0</v>
      </c>
      <c r="AR52" s="10">
        <f>IFERROR(AR21-AR21/AR$6*VLOOKUP($A21,#REF!,AR$36,FALSE)+AX21/AX$6*VLOOKUP($A21,#REF!,AR$36,FALSE),0)</f>
        <v>0</v>
      </c>
      <c r="AS52" s="11">
        <f>IFERROR(AS21-AS21/AS$6*VLOOKUP($A21,#REF!,AS$36,FALSE)+AY21/AY$6*VLOOKUP($A21,#REF!,AS$36,FALSE),0)</f>
        <v>0</v>
      </c>
      <c r="AT52" s="11">
        <f>IFERROR(AT21-AT21/AT$6*VLOOKUP($A21,#REF!,AT$36,FALSE)+AZ21/AZ$6*VLOOKUP($A21,#REF!,AT$36,FALSE),0)</f>
        <v>0</v>
      </c>
      <c r="AU52" s="12"/>
      <c r="AV52" s="12"/>
      <c r="AW52" s="13">
        <f t="shared" si="58"/>
        <v>0</v>
      </c>
      <c r="AX52" s="10">
        <f>IFERROR(AX21-AX21/AX$6*VLOOKUP($A21,#REF!,AX$36,FALSE)+BD21/BD$6*VLOOKUP($A21,#REF!,AX$36,FALSE),0)</f>
        <v>0</v>
      </c>
      <c r="AY52" s="11">
        <f>IFERROR(AY21-AY21/AY$6*VLOOKUP($A21,#REF!,AY$36,FALSE)+BE21/BE$6*VLOOKUP($A21,#REF!,AY$36,FALSE),0)</f>
        <v>0</v>
      </c>
      <c r="AZ52" s="11">
        <f>IFERROR(AZ21-AZ21/AZ$6*VLOOKUP($A21,#REF!,AZ$36,FALSE)+BF21/BF$6*VLOOKUP($A21,#REF!,AZ$36,FALSE),0)</f>
        <v>0</v>
      </c>
      <c r="BA52" s="12"/>
      <c r="BB52" s="12"/>
      <c r="BC52" s="13">
        <f t="shared" si="59"/>
        <v>0</v>
      </c>
      <c r="BD52" s="10">
        <f>IFERROR(BD21-BD21/BD$6*VLOOKUP($A21,#REF!,BD$36,FALSE)+BJ21/BJ$6*VLOOKUP($A21,#REF!,BD$36,FALSE),0)</f>
        <v>0</v>
      </c>
      <c r="BE52" s="11">
        <f>IFERROR(BE21-BE21/BE$6*VLOOKUP($A21,#REF!,BE$36,FALSE)+BK21/BK$6*VLOOKUP($A21,#REF!,BE$36,FALSE),0)</f>
        <v>0</v>
      </c>
      <c r="BF52" s="11">
        <f>IFERROR(BF21-BF21/BF$6*VLOOKUP($A21,#REF!,BF$36,FALSE)+BL21/BL$6*VLOOKUP($A21,#REF!,BF$36,FALSE),0)</f>
        <v>0</v>
      </c>
      <c r="BG52" s="12"/>
      <c r="BH52" s="12"/>
      <c r="BI52" s="13">
        <f t="shared" si="60"/>
        <v>0</v>
      </c>
      <c r="BJ52" s="10">
        <f>IFERROR(BJ21-BJ21/BJ$6*VLOOKUP($A21,#REF!,BJ$36,FALSE)+BP21/BP$6*VLOOKUP($A21,#REF!,BJ$36,FALSE),0)</f>
        <v>0</v>
      </c>
      <c r="BK52" s="11">
        <f>IFERROR(BK21-BK21/BK$6*VLOOKUP($A21,#REF!,BK$36,FALSE)+BQ21/BQ$6*VLOOKUP($A21,#REF!,BK$36,FALSE),0)</f>
        <v>0</v>
      </c>
      <c r="BL52" s="11">
        <f>IFERROR(BL21-BL21/BL$6*VLOOKUP($A21,#REF!,BL$36,FALSE)+BR21/BR$6*VLOOKUP($A21,#REF!,BL$36,FALSE),0)</f>
        <v>0</v>
      </c>
      <c r="BM52" s="12"/>
      <c r="BN52" s="12"/>
      <c r="BO52" s="13">
        <f t="shared" si="61"/>
        <v>0</v>
      </c>
      <c r="BP52" s="10">
        <f>IFERROR(BP21-BP21/BP$6*VLOOKUP($A21,#REF!,BP$36,FALSE)+CB21/CB$6*VLOOKUP($A21,#REF!,BP$36,FALSE),0)</f>
        <v>0</v>
      </c>
      <c r="BQ52" s="11">
        <f>IFERROR(BQ21-BQ21/BQ$6*VLOOKUP($A21,#REF!,BQ$36,FALSE)+CC21/CC$6*VLOOKUP($A21,#REF!,BQ$36,FALSE),0)</f>
        <v>0</v>
      </c>
      <c r="BR52" s="11">
        <f>IFERROR(BR21-BR21/BR$6*VLOOKUP($A21,#REF!,BR$36,FALSE)+CD21/CD$6*VLOOKUP($A21,#REF!,BR$36,FALSE),0)</f>
        <v>0</v>
      </c>
      <c r="BS52" s="12">
        <f>IFERROR(BS21-BS21/BS$6*VLOOKUP($A21,#REF!,BS$36,FALSE)+CE21/CE$6*VLOOKUP($A21,#REF!,BS$36,FALSE),0)</f>
        <v>0</v>
      </c>
      <c r="BT52" s="12"/>
      <c r="BU52" s="13">
        <f t="shared" si="62"/>
        <v>0</v>
      </c>
      <c r="BV52" s="10">
        <f t="shared" si="66"/>
        <v>0</v>
      </c>
      <c r="BW52" s="11">
        <f t="shared" si="63"/>
        <v>0</v>
      </c>
      <c r="BX52" s="11">
        <f t="shared" si="63"/>
        <v>0</v>
      </c>
      <c r="BY52" s="12">
        <f t="shared" si="63"/>
        <v>0</v>
      </c>
      <c r="BZ52" s="12">
        <f t="shared" si="63"/>
        <v>0</v>
      </c>
      <c r="CA52" s="12">
        <f t="shared" si="63"/>
        <v>0</v>
      </c>
    </row>
    <row r="53" spans="1:79" ht="15.6" x14ac:dyDescent="0.3">
      <c r="A53" s="9" t="s">
        <v>26</v>
      </c>
      <c r="B53" s="10"/>
      <c r="C53" s="11">
        <v>22.5</v>
      </c>
      <c r="D53" s="11">
        <v>0</v>
      </c>
      <c r="E53" s="12"/>
      <c r="F53" s="12"/>
      <c r="G53" s="13">
        <f t="shared" si="64"/>
        <v>22.5</v>
      </c>
      <c r="H53" s="10"/>
      <c r="I53" s="11">
        <v>48</v>
      </c>
      <c r="J53" s="11">
        <v>0</v>
      </c>
      <c r="K53" s="12"/>
      <c r="L53" s="12"/>
      <c r="M53" s="13">
        <f t="shared" si="65"/>
        <v>48</v>
      </c>
      <c r="N53" s="10"/>
      <c r="O53" s="11">
        <v>63.5</v>
      </c>
      <c r="P53" s="11">
        <v>0</v>
      </c>
      <c r="Q53" s="12"/>
      <c r="R53" s="12"/>
      <c r="S53" s="13">
        <f t="shared" si="53"/>
        <v>63.5</v>
      </c>
      <c r="T53" s="10">
        <v>24</v>
      </c>
      <c r="U53" s="11">
        <v>86.320000000000007</v>
      </c>
      <c r="V53" s="11">
        <v>22.215019354838709</v>
      </c>
      <c r="W53" s="12"/>
      <c r="X53" s="12"/>
      <c r="Y53" s="13">
        <f t="shared" si="54"/>
        <v>132.53501935483871</v>
      </c>
      <c r="Z53" s="10">
        <f>IFERROR(Z22-Z22/Z$6*VLOOKUP($A22,#REF!,Z$36,FALSE)+AF22/AF$6*VLOOKUP($A22,#REF!,Z$36,FALSE),0)</f>
        <v>0</v>
      </c>
      <c r="AA53" s="11">
        <f>IFERROR(AA22-AA22/AA$6*VLOOKUP($A22,#REF!,AA$36,FALSE)+AG22/AG$6*VLOOKUP($A22,#REF!,AA$36,FALSE),0)</f>
        <v>0</v>
      </c>
      <c r="AB53" s="11">
        <f>IFERROR(AB22-AB22/AB$6*VLOOKUP($A22,#REF!,AB$36,FALSE)+AH22/AH$6*VLOOKUP($A22,#REF!,AB$36,FALSE),0)</f>
        <v>0</v>
      </c>
      <c r="AC53" s="12"/>
      <c r="AD53" s="12"/>
      <c r="AE53" s="13">
        <f t="shared" si="55"/>
        <v>0</v>
      </c>
      <c r="AF53" s="10">
        <f>IFERROR(AF22-AF22/AF$6*VLOOKUP($A22,#REF!,AF$36,FALSE)+AL22/AL$6*VLOOKUP($A22,#REF!,AF$36,FALSE),0)</f>
        <v>0</v>
      </c>
      <c r="AG53" s="11">
        <f>IFERROR(AG22-AG22/AG$6*VLOOKUP($A22,#REF!,AG$36,FALSE)+AM22/AM$6*VLOOKUP($A22,#REF!,AG$36,FALSE),0)</f>
        <v>0</v>
      </c>
      <c r="AH53" s="11">
        <f>IFERROR(AH22-AH22/AH$6*VLOOKUP($A22,#REF!,AH$36,FALSE)+AN22/AN$6*VLOOKUP($A22,#REF!,AH$36,FALSE),0)</f>
        <v>0</v>
      </c>
      <c r="AI53" s="12"/>
      <c r="AJ53" s="12"/>
      <c r="AK53" s="13">
        <f t="shared" si="56"/>
        <v>0</v>
      </c>
      <c r="AL53" s="10">
        <f>IFERROR(AL22-AL22/AL$6*VLOOKUP($A22,#REF!,AL$36,FALSE)+AR22/AR$6*VLOOKUP($A22,#REF!,AL$36,FALSE),0)</f>
        <v>0</v>
      </c>
      <c r="AM53" s="11">
        <f>IFERROR(AM22-AM22/AM$6*VLOOKUP($A22,#REF!,AM$36,FALSE)+AS22/AS$6*VLOOKUP($A22,#REF!,AM$36,FALSE),0)</f>
        <v>0</v>
      </c>
      <c r="AN53" s="11">
        <f>IFERROR(AN22-AN22/AN$6*VLOOKUP($A22,#REF!,AN$36,FALSE)+AT22/AT$6*VLOOKUP($A22,#REF!,AN$36,FALSE),0)</f>
        <v>0</v>
      </c>
      <c r="AO53" s="12"/>
      <c r="AP53" s="12"/>
      <c r="AQ53" s="13">
        <f t="shared" si="57"/>
        <v>0</v>
      </c>
      <c r="AR53" s="10">
        <f>IFERROR(AR22-AR22/AR$6*VLOOKUP($A22,#REF!,AR$36,FALSE)+AX22/AX$6*VLOOKUP($A22,#REF!,AR$36,FALSE),0)</f>
        <v>0</v>
      </c>
      <c r="AS53" s="11">
        <f>IFERROR(AS22-AS22/AS$6*VLOOKUP($A22,#REF!,AS$36,FALSE)+AY22/AY$6*VLOOKUP($A22,#REF!,AS$36,FALSE),0)</f>
        <v>0</v>
      </c>
      <c r="AT53" s="11">
        <f>IFERROR(AT22-AT22/AT$6*VLOOKUP($A22,#REF!,AT$36,FALSE)+AZ22/AZ$6*VLOOKUP($A22,#REF!,AT$36,FALSE),0)</f>
        <v>0</v>
      </c>
      <c r="AU53" s="12"/>
      <c r="AV53" s="12"/>
      <c r="AW53" s="13">
        <f t="shared" si="58"/>
        <v>0</v>
      </c>
      <c r="AX53" s="10">
        <f>IFERROR(AX22-AX22/AX$6*VLOOKUP($A22,#REF!,AX$36,FALSE)+BD22/BD$6*VLOOKUP($A22,#REF!,AX$36,FALSE),0)</f>
        <v>0</v>
      </c>
      <c r="AY53" s="11">
        <f>IFERROR(AY22-AY22/AY$6*VLOOKUP($A22,#REF!,AY$36,FALSE)+BE22/BE$6*VLOOKUP($A22,#REF!,AY$36,FALSE),0)</f>
        <v>0</v>
      </c>
      <c r="AZ53" s="11">
        <f>IFERROR(AZ22-AZ22/AZ$6*VLOOKUP($A22,#REF!,AZ$36,FALSE)+BF22/BF$6*VLOOKUP($A22,#REF!,AZ$36,FALSE),0)</f>
        <v>0</v>
      </c>
      <c r="BA53" s="12"/>
      <c r="BB53" s="12"/>
      <c r="BC53" s="13">
        <f t="shared" si="59"/>
        <v>0</v>
      </c>
      <c r="BD53" s="10">
        <f>IFERROR(BD22-BD22/BD$6*VLOOKUP($A22,#REF!,BD$36,FALSE)+BJ22/BJ$6*VLOOKUP($A22,#REF!,BD$36,FALSE),0)</f>
        <v>0</v>
      </c>
      <c r="BE53" s="11">
        <f>IFERROR(BE22-BE22/BE$6*VLOOKUP($A22,#REF!,BE$36,FALSE)+BK22/BK$6*VLOOKUP($A22,#REF!,BE$36,FALSE),0)</f>
        <v>0</v>
      </c>
      <c r="BF53" s="11">
        <f>IFERROR(BF22-BF22/BF$6*VLOOKUP($A22,#REF!,BF$36,FALSE)+BL22/BL$6*VLOOKUP($A22,#REF!,BF$36,FALSE),0)</f>
        <v>0</v>
      </c>
      <c r="BG53" s="12"/>
      <c r="BH53" s="12"/>
      <c r="BI53" s="13">
        <f t="shared" si="60"/>
        <v>0</v>
      </c>
      <c r="BJ53" s="10">
        <f>IFERROR(BJ22-BJ22/BJ$6*VLOOKUP($A22,#REF!,BJ$36,FALSE)+BP22/BP$6*VLOOKUP($A22,#REF!,BJ$36,FALSE),0)</f>
        <v>0</v>
      </c>
      <c r="BK53" s="11">
        <f>IFERROR(BK22-BK22/BK$6*VLOOKUP($A22,#REF!,BK$36,FALSE)+BQ22/BQ$6*VLOOKUP($A22,#REF!,BK$36,FALSE),0)</f>
        <v>0</v>
      </c>
      <c r="BL53" s="11">
        <f>IFERROR(BL22-BL22/BL$6*VLOOKUP($A22,#REF!,BL$36,FALSE)+BR22/BR$6*VLOOKUP($A22,#REF!,BL$36,FALSE),0)</f>
        <v>0</v>
      </c>
      <c r="BM53" s="12"/>
      <c r="BN53" s="12"/>
      <c r="BO53" s="13">
        <f t="shared" si="61"/>
        <v>0</v>
      </c>
      <c r="BP53" s="10">
        <f>IFERROR(BP22-BP22/BP$6*VLOOKUP($A22,#REF!,BP$36,FALSE)+CB22/CB$6*VLOOKUP($A22,#REF!,BP$36,FALSE),0)</f>
        <v>0</v>
      </c>
      <c r="BQ53" s="11">
        <f>IFERROR(BQ22-BQ22/BQ$6*VLOOKUP($A22,#REF!,BQ$36,FALSE)+CC22/CC$6*VLOOKUP($A22,#REF!,BQ$36,FALSE),0)</f>
        <v>0</v>
      </c>
      <c r="BR53" s="11">
        <f>IFERROR(BR22-BR22/BR$6*VLOOKUP($A22,#REF!,BR$36,FALSE)+CD22/CD$6*VLOOKUP($A22,#REF!,BR$36,FALSE),0)</f>
        <v>0</v>
      </c>
      <c r="BS53" s="12">
        <f>IFERROR(BS22-BS22/BS$6*VLOOKUP($A22,#REF!,BS$36,FALSE)+CE22/CE$6*VLOOKUP($A22,#REF!,BS$36,FALSE),0)</f>
        <v>0</v>
      </c>
      <c r="BT53" s="12"/>
      <c r="BU53" s="13">
        <f t="shared" si="62"/>
        <v>0</v>
      </c>
      <c r="BV53" s="10">
        <f t="shared" si="66"/>
        <v>24</v>
      </c>
      <c r="BW53" s="11">
        <f t="shared" si="63"/>
        <v>220.32</v>
      </c>
      <c r="BX53" s="11">
        <f t="shared" si="63"/>
        <v>22.215019354838709</v>
      </c>
      <c r="BY53" s="12">
        <f t="shared" si="63"/>
        <v>0</v>
      </c>
      <c r="BZ53" s="12">
        <f t="shared" si="63"/>
        <v>0</v>
      </c>
      <c r="CA53" s="12">
        <f t="shared" si="63"/>
        <v>266.53501935483871</v>
      </c>
    </row>
    <row r="54" spans="1:79" ht="15.6" x14ac:dyDescent="0.3">
      <c r="A54" s="9" t="s">
        <v>27</v>
      </c>
      <c r="B54" s="10"/>
      <c r="C54" s="49">
        <v>0</v>
      </c>
      <c r="D54" s="11">
        <v>0</v>
      </c>
      <c r="E54" s="12"/>
      <c r="F54" s="12"/>
      <c r="G54" s="13">
        <f t="shared" si="64"/>
        <v>0</v>
      </c>
      <c r="H54" s="10"/>
      <c r="I54" s="11">
        <v>28.24</v>
      </c>
      <c r="J54" s="11">
        <v>0</v>
      </c>
      <c r="K54" s="12"/>
      <c r="L54" s="12"/>
      <c r="M54" s="13">
        <f t="shared" si="65"/>
        <v>28.24</v>
      </c>
      <c r="N54" s="10">
        <v>111.76439999999999</v>
      </c>
      <c r="O54" s="11">
        <v>82.835999999999999</v>
      </c>
      <c r="P54" s="11">
        <v>49.034574838709673</v>
      </c>
      <c r="Q54" s="12"/>
      <c r="R54" s="12"/>
      <c r="S54" s="13">
        <f t="shared" si="53"/>
        <v>243.63497483870964</v>
      </c>
      <c r="T54" s="10">
        <v>112</v>
      </c>
      <c r="U54" s="11">
        <v>113.256</v>
      </c>
      <c r="V54" s="11">
        <v>127.34942605734767</v>
      </c>
      <c r="W54" s="12"/>
      <c r="X54" s="12"/>
      <c r="Y54" s="13">
        <f t="shared" si="54"/>
        <v>352.6054260573477</v>
      </c>
      <c r="Z54" s="10">
        <f>IFERROR(Z23-Z23/Z$6*VLOOKUP($A23,#REF!,Z$36,FALSE)+AF23/AF$6*VLOOKUP($A23,#REF!,Z$36,FALSE),0)</f>
        <v>0</v>
      </c>
      <c r="AA54" s="11">
        <f>IFERROR(AA23-AA23/AA$6*VLOOKUP($A23,#REF!,AA$36,FALSE)+AG23/AG$6*VLOOKUP($A23,#REF!,AA$36,FALSE),0)</f>
        <v>0</v>
      </c>
      <c r="AB54" s="11">
        <f>IFERROR(AB23-AB23/AB$6*VLOOKUP($A23,#REF!,AB$36,FALSE)+AH23/AH$6*VLOOKUP($A23,#REF!,AB$36,FALSE),0)</f>
        <v>0</v>
      </c>
      <c r="AC54" s="12"/>
      <c r="AD54" s="12"/>
      <c r="AE54" s="13">
        <f t="shared" si="55"/>
        <v>0</v>
      </c>
      <c r="AF54" s="10">
        <f>IFERROR(AF23-AF23/AF$6*VLOOKUP($A23,#REF!,AF$36,FALSE)+AL23/AL$6*VLOOKUP($A23,#REF!,AF$36,FALSE),0)</f>
        <v>0</v>
      </c>
      <c r="AG54" s="11">
        <f>IFERROR(AG23-AG23/AG$6*VLOOKUP($A23,#REF!,AG$36,FALSE)+AM23/AM$6*VLOOKUP($A23,#REF!,AG$36,FALSE),0)</f>
        <v>0</v>
      </c>
      <c r="AH54" s="11">
        <f>IFERROR(AH23-AH23/AH$6*VLOOKUP($A23,#REF!,AH$36,FALSE)+AN23/AN$6*VLOOKUP($A23,#REF!,AH$36,FALSE),0)</f>
        <v>0</v>
      </c>
      <c r="AI54" s="12"/>
      <c r="AJ54" s="12"/>
      <c r="AK54" s="13">
        <f t="shared" si="56"/>
        <v>0</v>
      </c>
      <c r="AL54" s="10">
        <f>IFERROR(AL23-AL23/AL$6*VLOOKUP($A23,#REF!,AL$36,FALSE)+AR23/AR$6*VLOOKUP($A23,#REF!,AL$36,FALSE),0)</f>
        <v>0</v>
      </c>
      <c r="AM54" s="11">
        <f>IFERROR(AM23-AM23/AM$6*VLOOKUP($A23,#REF!,AM$36,FALSE)+AS23/AS$6*VLOOKUP($A23,#REF!,AM$36,FALSE),0)</f>
        <v>0</v>
      </c>
      <c r="AN54" s="11">
        <f>IFERROR(AN23-AN23/AN$6*VLOOKUP($A23,#REF!,AN$36,FALSE)+AT23/AT$6*VLOOKUP($A23,#REF!,AN$36,FALSE),0)</f>
        <v>0</v>
      </c>
      <c r="AO54" s="12"/>
      <c r="AP54" s="12"/>
      <c r="AQ54" s="13">
        <f t="shared" si="57"/>
        <v>0</v>
      </c>
      <c r="AR54" s="10">
        <f>IFERROR(AR23-AR23/AR$6*VLOOKUP($A23,#REF!,AR$36,FALSE)+AX23/AX$6*VLOOKUP($A23,#REF!,AR$36,FALSE),0)</f>
        <v>0</v>
      </c>
      <c r="AS54" s="11">
        <f>IFERROR(AS23-AS23/AS$6*VLOOKUP($A23,#REF!,AS$36,FALSE)+AY23/AY$6*VLOOKUP($A23,#REF!,AS$36,FALSE),0)</f>
        <v>0</v>
      </c>
      <c r="AT54" s="11">
        <f>IFERROR(AT23-AT23/AT$6*VLOOKUP($A23,#REF!,AT$36,FALSE)+AZ23/AZ$6*VLOOKUP($A23,#REF!,AT$36,FALSE),0)</f>
        <v>0</v>
      </c>
      <c r="AU54" s="12"/>
      <c r="AV54" s="12"/>
      <c r="AW54" s="13">
        <f t="shared" si="58"/>
        <v>0</v>
      </c>
      <c r="AX54" s="10">
        <f>IFERROR(AX23-AX23/AX$6*VLOOKUP($A23,#REF!,AX$36,FALSE)+BD23/BD$6*VLOOKUP($A23,#REF!,AX$36,FALSE),0)</f>
        <v>0</v>
      </c>
      <c r="AY54" s="11">
        <f>IFERROR(AY23-AY23/AY$6*VLOOKUP($A23,#REF!,AY$36,FALSE)+BE23/BE$6*VLOOKUP($A23,#REF!,AY$36,FALSE),0)</f>
        <v>0</v>
      </c>
      <c r="AZ54" s="11">
        <f>IFERROR(AZ23-AZ23/AZ$6*VLOOKUP($A23,#REF!,AZ$36,FALSE)+BF23/BF$6*VLOOKUP($A23,#REF!,AZ$36,FALSE),0)</f>
        <v>0</v>
      </c>
      <c r="BA54" s="12"/>
      <c r="BB54" s="12"/>
      <c r="BC54" s="13">
        <f t="shared" si="59"/>
        <v>0</v>
      </c>
      <c r="BD54" s="10">
        <f>IFERROR(BD23-BD23/BD$6*VLOOKUP($A23,#REF!,BD$36,FALSE)+BJ23/BJ$6*VLOOKUP($A23,#REF!,BD$36,FALSE),0)</f>
        <v>0</v>
      </c>
      <c r="BE54" s="11">
        <f>IFERROR(BE23-BE23/BE$6*VLOOKUP($A23,#REF!,BE$36,FALSE)+BK23/BK$6*VLOOKUP($A23,#REF!,BE$36,FALSE),0)</f>
        <v>0</v>
      </c>
      <c r="BF54" s="11">
        <f>IFERROR(BF23-BF23/BF$6*VLOOKUP($A23,#REF!,BF$36,FALSE)+BL23/BL$6*VLOOKUP($A23,#REF!,BF$36,FALSE),0)</f>
        <v>0</v>
      </c>
      <c r="BG54" s="12"/>
      <c r="BH54" s="12"/>
      <c r="BI54" s="13">
        <f t="shared" si="60"/>
        <v>0</v>
      </c>
      <c r="BJ54" s="10">
        <f>IFERROR(BJ23-BJ23/BJ$6*VLOOKUP($A23,#REF!,BJ$36,FALSE)+BP23/BP$6*VLOOKUP($A23,#REF!,BJ$36,FALSE),0)</f>
        <v>0</v>
      </c>
      <c r="BK54" s="11">
        <f>IFERROR(BK23-BK23/BK$6*VLOOKUP($A23,#REF!,BK$36,FALSE)+BQ23/BQ$6*VLOOKUP($A23,#REF!,BK$36,FALSE),0)</f>
        <v>0</v>
      </c>
      <c r="BL54" s="11">
        <f>IFERROR(BL23-BL23/BL$6*VLOOKUP($A23,#REF!,BL$36,FALSE)+BR23/BR$6*VLOOKUP($A23,#REF!,BL$36,FALSE),0)</f>
        <v>0</v>
      </c>
      <c r="BM54" s="12"/>
      <c r="BN54" s="12"/>
      <c r="BO54" s="13">
        <f t="shared" si="61"/>
        <v>0</v>
      </c>
      <c r="BP54" s="10">
        <f>IFERROR(BP23-BP23/BP$6*VLOOKUP($A23,#REF!,BP$36,FALSE)+CB23/CB$6*VLOOKUP($A23,#REF!,BP$36,FALSE),0)</f>
        <v>0</v>
      </c>
      <c r="BQ54" s="11">
        <f>IFERROR(BQ23-BQ23/BQ$6*VLOOKUP($A23,#REF!,BQ$36,FALSE)+CC23/CC$6*VLOOKUP($A23,#REF!,BQ$36,FALSE),0)</f>
        <v>0</v>
      </c>
      <c r="BR54" s="11">
        <f>IFERROR(BR23-BR23/BR$6*VLOOKUP($A23,#REF!,BR$36,FALSE)+CD23/CD$6*VLOOKUP($A23,#REF!,BR$36,FALSE),0)</f>
        <v>0</v>
      </c>
      <c r="BS54" s="12">
        <f>IFERROR(BS23-BS23/BS$6*VLOOKUP($A23,#REF!,BS$36,FALSE)+CE23/CE$6*VLOOKUP($A23,#REF!,BS$36,FALSE),0)</f>
        <v>0</v>
      </c>
      <c r="BT54" s="12"/>
      <c r="BU54" s="13">
        <f t="shared" si="62"/>
        <v>0</v>
      </c>
      <c r="BV54" s="10">
        <f t="shared" si="66"/>
        <v>223.76439999999999</v>
      </c>
      <c r="BW54" s="11">
        <f t="shared" si="66"/>
        <v>224.33199999999999</v>
      </c>
      <c r="BX54" s="11">
        <f t="shared" si="66"/>
        <v>176.38400089605733</v>
      </c>
      <c r="BY54" s="12">
        <f t="shared" si="66"/>
        <v>0</v>
      </c>
      <c r="BZ54" s="12">
        <f t="shared" si="66"/>
        <v>0</v>
      </c>
      <c r="CA54" s="12">
        <f t="shared" si="66"/>
        <v>624.48040089605729</v>
      </c>
    </row>
    <row r="55" spans="1:79" ht="15.6" x14ac:dyDescent="0.3">
      <c r="A55" s="9" t="s">
        <v>28</v>
      </c>
      <c r="B55" s="10"/>
      <c r="C55" s="49">
        <v>0</v>
      </c>
      <c r="D55" s="11">
        <v>0</v>
      </c>
      <c r="E55" s="12"/>
      <c r="F55" s="12"/>
      <c r="G55" s="13">
        <f t="shared" si="64"/>
        <v>0</v>
      </c>
      <c r="H55" s="10">
        <f>IFERROR(H24-H24/H$6*VLOOKUP($A24,#REF!,H$36,FALSE)+N24/N$6*VLOOKUP($A24,#REF!,H$36,FALSE),0)</f>
        <v>0</v>
      </c>
      <c r="I55" s="11"/>
      <c r="J55" s="11">
        <v>0</v>
      </c>
      <c r="K55" s="12"/>
      <c r="L55" s="12"/>
      <c r="M55" s="13">
        <f t="shared" si="65"/>
        <v>0</v>
      </c>
      <c r="N55" s="10"/>
      <c r="O55" s="11">
        <v>28.080000000000002</v>
      </c>
      <c r="P55" s="11">
        <v>0</v>
      </c>
      <c r="Q55" s="12"/>
      <c r="R55" s="12"/>
      <c r="S55" s="13">
        <f t="shared" si="53"/>
        <v>28.080000000000002</v>
      </c>
      <c r="T55" s="10"/>
      <c r="U55" s="11">
        <v>0</v>
      </c>
      <c r="V55" s="11">
        <v>2.7533333333333188E-2</v>
      </c>
      <c r="W55" s="12"/>
      <c r="X55" s="12"/>
      <c r="Y55" s="13">
        <f t="shared" si="54"/>
        <v>2.7533333333333188E-2</v>
      </c>
      <c r="Z55" s="10">
        <f>IFERROR(Z24-Z24/Z$6*VLOOKUP($A24,#REF!,Z$36,FALSE)+AF24/AF$6*VLOOKUP($A24,#REF!,Z$36,FALSE),0)</f>
        <v>0</v>
      </c>
      <c r="AA55" s="11">
        <f>IFERROR(AA24-AA24/AA$6*VLOOKUP($A24,#REF!,AA$36,FALSE)+AG24/AG$6*VLOOKUP($A24,#REF!,AA$36,FALSE),0)</f>
        <v>0</v>
      </c>
      <c r="AB55" s="11">
        <f>IFERROR(AB24-AB24/AB$6*VLOOKUP($A24,#REF!,AB$36,FALSE)+AH24/AH$6*VLOOKUP($A24,#REF!,AB$36,FALSE),0)</f>
        <v>0</v>
      </c>
      <c r="AC55" s="12"/>
      <c r="AD55" s="12"/>
      <c r="AE55" s="13">
        <f t="shared" si="55"/>
        <v>0</v>
      </c>
      <c r="AF55" s="10">
        <f>IFERROR(AF24-AF24/AF$6*VLOOKUP($A24,#REF!,AF$36,FALSE)+AL24/AL$6*VLOOKUP($A24,#REF!,AF$36,FALSE),0)</f>
        <v>0</v>
      </c>
      <c r="AG55" s="11">
        <f>IFERROR(AG24-AG24/AG$6*VLOOKUP($A24,#REF!,AG$36,FALSE)+AM24/AM$6*VLOOKUP($A24,#REF!,AG$36,FALSE),0)</f>
        <v>0</v>
      </c>
      <c r="AH55" s="11">
        <f>IFERROR(AH24-AH24/AH$6*VLOOKUP($A24,#REF!,AH$36,FALSE)+AN24/AN$6*VLOOKUP($A24,#REF!,AH$36,FALSE),0)</f>
        <v>0</v>
      </c>
      <c r="AI55" s="12"/>
      <c r="AJ55" s="12"/>
      <c r="AK55" s="13">
        <f t="shared" si="56"/>
        <v>0</v>
      </c>
      <c r="AL55" s="10">
        <f>IFERROR(AL24-AL24/AL$6*VLOOKUP($A24,#REF!,AL$36,FALSE)+AR24/AR$6*VLOOKUP($A24,#REF!,AL$36,FALSE),0)</f>
        <v>0</v>
      </c>
      <c r="AM55" s="11">
        <f>IFERROR(AM24-AM24/AM$6*VLOOKUP($A24,#REF!,AM$36,FALSE)+AS24/AS$6*VLOOKUP($A24,#REF!,AM$36,FALSE),0)</f>
        <v>0</v>
      </c>
      <c r="AN55" s="11">
        <f>IFERROR(AN24-AN24/AN$6*VLOOKUP($A24,#REF!,AN$36,FALSE)+AT24/AT$6*VLOOKUP($A24,#REF!,AN$36,FALSE),0)</f>
        <v>0</v>
      </c>
      <c r="AO55" s="12"/>
      <c r="AP55" s="12"/>
      <c r="AQ55" s="13">
        <f t="shared" si="57"/>
        <v>0</v>
      </c>
      <c r="AR55" s="10">
        <f>IFERROR(AR24-AR24/AR$6*VLOOKUP($A24,#REF!,AR$36,FALSE)+AX24/AX$6*VLOOKUP($A24,#REF!,AR$36,FALSE),0)</f>
        <v>0</v>
      </c>
      <c r="AS55" s="11">
        <f>IFERROR(AS24-AS24/AS$6*VLOOKUP($A24,#REF!,AS$36,FALSE)+AY24/AY$6*VLOOKUP($A24,#REF!,AS$36,FALSE),0)</f>
        <v>0</v>
      </c>
      <c r="AT55" s="11">
        <f>IFERROR(AT24-AT24/AT$6*VLOOKUP($A24,#REF!,AT$36,FALSE)+AZ24/AZ$6*VLOOKUP($A24,#REF!,AT$36,FALSE),0)</f>
        <v>0</v>
      </c>
      <c r="AU55" s="12"/>
      <c r="AV55" s="12"/>
      <c r="AW55" s="13">
        <f t="shared" si="58"/>
        <v>0</v>
      </c>
      <c r="AX55" s="10">
        <f>IFERROR(AX24-AX24/AX$6*VLOOKUP($A24,#REF!,AX$36,FALSE)+BD24/BD$6*VLOOKUP($A24,#REF!,AX$36,FALSE),0)</f>
        <v>0</v>
      </c>
      <c r="AY55" s="11">
        <f>IFERROR(AY24-AY24/AY$6*VLOOKUP($A24,#REF!,AY$36,FALSE)+BE24/BE$6*VLOOKUP($A24,#REF!,AY$36,FALSE),0)</f>
        <v>0</v>
      </c>
      <c r="AZ55" s="11">
        <f>IFERROR(AZ24-AZ24/AZ$6*VLOOKUP($A24,#REF!,AZ$36,FALSE)+BF24/BF$6*VLOOKUP($A24,#REF!,AZ$36,FALSE),0)</f>
        <v>0</v>
      </c>
      <c r="BA55" s="12"/>
      <c r="BB55" s="12"/>
      <c r="BC55" s="13">
        <f t="shared" si="59"/>
        <v>0</v>
      </c>
      <c r="BD55" s="10">
        <f>IFERROR(BD24-BD24/BD$6*VLOOKUP($A24,#REF!,BD$36,FALSE)+BJ24/BJ$6*VLOOKUP($A24,#REF!,BD$36,FALSE),0)</f>
        <v>0</v>
      </c>
      <c r="BE55" s="11">
        <f>IFERROR(BE24-BE24/BE$6*VLOOKUP($A24,#REF!,BE$36,FALSE)+BK24/BK$6*VLOOKUP($A24,#REF!,BE$36,FALSE),0)</f>
        <v>0</v>
      </c>
      <c r="BF55" s="11">
        <f>IFERROR(BF24-BF24/BF$6*VLOOKUP($A24,#REF!,BF$36,FALSE)+BL24/BL$6*VLOOKUP($A24,#REF!,BF$36,FALSE),0)</f>
        <v>0</v>
      </c>
      <c r="BG55" s="12"/>
      <c r="BH55" s="12"/>
      <c r="BI55" s="13">
        <f t="shared" si="60"/>
        <v>0</v>
      </c>
      <c r="BJ55" s="10">
        <f>IFERROR(BJ24-BJ24/BJ$6*VLOOKUP($A24,#REF!,BJ$36,FALSE)+BP24/BP$6*VLOOKUP($A24,#REF!,BJ$36,FALSE),0)</f>
        <v>0</v>
      </c>
      <c r="BK55" s="11">
        <f>IFERROR(BK24-BK24/BK$6*VLOOKUP($A24,#REF!,BK$36,FALSE)+BQ24/BQ$6*VLOOKUP($A24,#REF!,BK$36,FALSE),0)</f>
        <v>0</v>
      </c>
      <c r="BL55" s="11">
        <f>IFERROR(BL24-BL24/BL$6*VLOOKUP($A24,#REF!,BL$36,FALSE)+BR24/BR$6*VLOOKUP($A24,#REF!,BL$36,FALSE),0)</f>
        <v>0</v>
      </c>
      <c r="BM55" s="12"/>
      <c r="BN55" s="12"/>
      <c r="BO55" s="13">
        <f t="shared" si="61"/>
        <v>0</v>
      </c>
      <c r="BP55" s="10">
        <f>IFERROR(BP24-BP24/BP$6*VLOOKUP($A24,#REF!,BP$36,FALSE)+CB24/CB$6*VLOOKUP($A24,#REF!,BP$36,FALSE),0)</f>
        <v>0</v>
      </c>
      <c r="BQ55" s="11">
        <f>IFERROR(BQ24-BQ24/BQ$6*VLOOKUP($A24,#REF!,BQ$36,FALSE)+CC24/CC$6*VLOOKUP($A24,#REF!,BQ$36,FALSE),0)</f>
        <v>0</v>
      </c>
      <c r="BR55" s="11">
        <f>IFERROR(BR24-BR24/BR$6*VLOOKUP($A24,#REF!,BR$36,FALSE)+CD24/CD$6*VLOOKUP($A24,#REF!,BR$36,FALSE),0)</f>
        <v>0</v>
      </c>
      <c r="BS55" s="12">
        <f>IFERROR(BS24-BS24/BS$6*VLOOKUP($A24,#REF!,BS$36,FALSE)+CE24/CE$6*VLOOKUP($A24,#REF!,BS$36,FALSE),0)</f>
        <v>0</v>
      </c>
      <c r="BT55" s="12"/>
      <c r="BU55" s="13">
        <f t="shared" si="62"/>
        <v>0</v>
      </c>
      <c r="BV55" s="10">
        <f t="shared" si="66"/>
        <v>0</v>
      </c>
      <c r="BW55" s="11">
        <f t="shared" si="66"/>
        <v>28.080000000000002</v>
      </c>
      <c r="BX55" s="11">
        <f t="shared" si="66"/>
        <v>2.7533333333333188E-2</v>
      </c>
      <c r="BY55" s="12">
        <f t="shared" si="66"/>
        <v>0</v>
      </c>
      <c r="BZ55" s="12">
        <f t="shared" si="66"/>
        <v>0</v>
      </c>
      <c r="CA55" s="12">
        <f t="shared" si="66"/>
        <v>28.107533333333336</v>
      </c>
    </row>
    <row r="56" spans="1:79" ht="15.6" x14ac:dyDescent="0.3">
      <c r="A56" s="9" t="s">
        <v>32</v>
      </c>
      <c r="B56" s="10">
        <v>33.72</v>
      </c>
      <c r="C56" s="11">
        <v>31.24</v>
      </c>
      <c r="D56" s="11">
        <v>0</v>
      </c>
      <c r="E56" s="12"/>
      <c r="F56" s="12"/>
      <c r="G56" s="13">
        <f t="shared" si="64"/>
        <v>64.959999999999994</v>
      </c>
      <c r="H56" s="10"/>
      <c r="I56" s="11">
        <v>50.98</v>
      </c>
      <c r="J56" s="11"/>
      <c r="K56" s="12"/>
      <c r="L56" s="12"/>
      <c r="M56" s="13">
        <f t="shared" si="65"/>
        <v>50.98</v>
      </c>
      <c r="N56" s="10">
        <v>119.1</v>
      </c>
      <c r="O56" s="11">
        <v>119.27999999999999</v>
      </c>
      <c r="P56" s="11">
        <v>25</v>
      </c>
      <c r="Q56" s="12"/>
      <c r="R56" s="12"/>
      <c r="S56" s="13">
        <f t="shared" si="53"/>
        <v>263.38</v>
      </c>
      <c r="T56" s="10">
        <v>105</v>
      </c>
      <c r="U56" s="11">
        <v>67.449999999999989</v>
      </c>
      <c r="V56" s="11">
        <v>-5.6290322580672125E-3</v>
      </c>
      <c r="W56" s="12"/>
      <c r="X56" s="12"/>
      <c r="Y56" s="13">
        <f t="shared" si="54"/>
        <v>172.44437096774192</v>
      </c>
      <c r="Z56" s="10">
        <f>IFERROR(Z25-Z25/Z$6*VLOOKUP($A25,#REF!,Z$36,FALSE)+AF25/AF$6*VLOOKUP($A25,#REF!,Z$36,FALSE),0)</f>
        <v>0</v>
      </c>
      <c r="AA56" s="11">
        <f>IFERROR(AA25-AA25/AA$6*VLOOKUP($A25,#REF!,AA$36,FALSE)+AG25/AG$6*VLOOKUP($A25,#REF!,AA$36,FALSE),0)</f>
        <v>0</v>
      </c>
      <c r="AB56" s="11">
        <f>IFERROR(AB25-AB25/AB$6*VLOOKUP($A25,#REF!,AB$36,FALSE)+AH25/AH$6*VLOOKUP($A25,#REF!,AB$36,FALSE),0)</f>
        <v>0</v>
      </c>
      <c r="AC56" s="12"/>
      <c r="AD56" s="12"/>
      <c r="AE56" s="13">
        <f t="shared" si="55"/>
        <v>0</v>
      </c>
      <c r="AF56" s="10">
        <f>IFERROR(AF25-AF25/AF$6*VLOOKUP($A25,#REF!,AF$36,FALSE)+AL25/AL$6*VLOOKUP($A25,#REF!,AF$36,FALSE),0)</f>
        <v>0</v>
      </c>
      <c r="AG56" s="11">
        <f>IFERROR(AG25-AG25/AG$6*VLOOKUP($A25,#REF!,AG$36,FALSE)+AM25/AM$6*VLOOKUP($A25,#REF!,AG$36,FALSE),0)</f>
        <v>0</v>
      </c>
      <c r="AH56" s="11">
        <f>IFERROR(AH25-AH25/AH$6*VLOOKUP($A25,#REF!,AH$36,FALSE)+AN25/AN$6*VLOOKUP($A25,#REF!,AH$36,FALSE),0)</f>
        <v>0</v>
      </c>
      <c r="AI56" s="12"/>
      <c r="AJ56" s="12"/>
      <c r="AK56" s="13">
        <f t="shared" si="56"/>
        <v>0</v>
      </c>
      <c r="AL56" s="10">
        <f>IFERROR(AL25-AL25/AL$6*VLOOKUP($A25,#REF!,AL$36,FALSE)+AR25/AR$6*VLOOKUP($A25,#REF!,AL$36,FALSE),0)</f>
        <v>0</v>
      </c>
      <c r="AM56" s="11">
        <f>IFERROR(AM25-AM25/AM$6*VLOOKUP($A25,#REF!,AM$36,FALSE)+AS25/AS$6*VLOOKUP($A25,#REF!,AM$36,FALSE),0)</f>
        <v>0</v>
      </c>
      <c r="AN56" s="11">
        <f>IFERROR(AN25-AN25/AN$6*VLOOKUP($A25,#REF!,AN$36,FALSE)+AT25/AT$6*VLOOKUP($A25,#REF!,AN$36,FALSE),0)</f>
        <v>0</v>
      </c>
      <c r="AO56" s="12"/>
      <c r="AP56" s="12"/>
      <c r="AQ56" s="13">
        <f t="shared" si="57"/>
        <v>0</v>
      </c>
      <c r="AR56" s="10">
        <f>IFERROR(AR25-AR25/AR$6*VLOOKUP($A25,#REF!,AR$36,FALSE)+AX25/AX$6*VLOOKUP($A25,#REF!,AR$36,FALSE),0)</f>
        <v>0</v>
      </c>
      <c r="AS56" s="11">
        <f>IFERROR(AS25-AS25/AS$6*VLOOKUP($A25,#REF!,AS$36,FALSE)+AY25/AY$6*VLOOKUP($A25,#REF!,AS$36,FALSE),0)</f>
        <v>0</v>
      </c>
      <c r="AT56" s="11">
        <f>IFERROR(AT25-AT25/AT$6*VLOOKUP($A25,#REF!,AT$36,FALSE)+AZ25/AZ$6*VLOOKUP($A25,#REF!,AT$36,FALSE),0)</f>
        <v>0</v>
      </c>
      <c r="AU56" s="12"/>
      <c r="AV56" s="12"/>
      <c r="AW56" s="13">
        <f t="shared" si="58"/>
        <v>0</v>
      </c>
      <c r="AX56" s="10">
        <f>IFERROR(AX25-AX25/AX$6*VLOOKUP($A25,#REF!,AX$36,FALSE)+BD25/BD$6*VLOOKUP($A25,#REF!,AX$36,FALSE),0)</f>
        <v>0</v>
      </c>
      <c r="AY56" s="11">
        <f>IFERROR(AY25-AY25/AY$6*VLOOKUP($A25,#REF!,AY$36,FALSE)+BE25/BE$6*VLOOKUP($A25,#REF!,AY$36,FALSE),0)</f>
        <v>0</v>
      </c>
      <c r="AZ56" s="11">
        <f>IFERROR(AZ25-AZ25/AZ$6*VLOOKUP($A25,#REF!,AZ$36,FALSE)+BF25/BF$6*VLOOKUP($A25,#REF!,AZ$36,FALSE),0)</f>
        <v>0</v>
      </c>
      <c r="BA56" s="12"/>
      <c r="BB56" s="12"/>
      <c r="BC56" s="13">
        <f t="shared" si="59"/>
        <v>0</v>
      </c>
      <c r="BD56" s="10">
        <f>IFERROR(BD25-BD25/BD$6*VLOOKUP($A25,#REF!,BD$36,FALSE)+BJ25/BJ$6*VLOOKUP($A25,#REF!,BD$36,FALSE),0)</f>
        <v>0</v>
      </c>
      <c r="BE56" s="11">
        <f>IFERROR(BE25-BE25/BE$6*VLOOKUP($A25,#REF!,BE$36,FALSE)+BK25/BK$6*VLOOKUP($A25,#REF!,BE$36,FALSE),0)</f>
        <v>0</v>
      </c>
      <c r="BF56" s="11">
        <f>IFERROR(BF25-BF25/BF$6*VLOOKUP($A25,#REF!,BF$36,FALSE)+BL25/BL$6*VLOOKUP($A25,#REF!,BF$36,FALSE),0)</f>
        <v>0</v>
      </c>
      <c r="BG56" s="12"/>
      <c r="BH56" s="12"/>
      <c r="BI56" s="13">
        <f t="shared" si="60"/>
        <v>0</v>
      </c>
      <c r="BJ56" s="10">
        <f>IFERROR(BJ25-BJ25/BJ$6*VLOOKUP($A25,#REF!,BJ$36,FALSE)+BP25/BP$6*VLOOKUP($A25,#REF!,BJ$36,FALSE),0)</f>
        <v>0</v>
      </c>
      <c r="BK56" s="11">
        <f>IFERROR(BK25-BK25/BK$6*VLOOKUP($A25,#REF!,BK$36,FALSE)+BQ25/BQ$6*VLOOKUP($A25,#REF!,BK$36,FALSE),0)</f>
        <v>0</v>
      </c>
      <c r="BL56" s="11">
        <f>IFERROR(BL25-BL25/BL$6*VLOOKUP($A25,#REF!,BL$36,FALSE)+BR25/BR$6*VLOOKUP($A25,#REF!,BL$36,FALSE),0)</f>
        <v>0</v>
      </c>
      <c r="BM56" s="12"/>
      <c r="BN56" s="12"/>
      <c r="BO56" s="13">
        <f t="shared" si="61"/>
        <v>0</v>
      </c>
      <c r="BP56" s="10">
        <f>IFERROR(BP25-BP25/BP$6*VLOOKUP($A25,#REF!,BP$36,FALSE)+CB25/CB$6*VLOOKUP($A25,#REF!,BP$36,FALSE),0)</f>
        <v>0</v>
      </c>
      <c r="BQ56" s="11">
        <f>IFERROR(BQ25-BQ25/BQ$6*VLOOKUP($A25,#REF!,BQ$36,FALSE)+CC25/CC$6*VLOOKUP($A25,#REF!,BQ$36,FALSE),0)</f>
        <v>0</v>
      </c>
      <c r="BR56" s="11">
        <f>IFERROR(BR25-BR25/BR$6*VLOOKUP($A25,#REF!,BR$36,FALSE)+CD25/CD$6*VLOOKUP($A25,#REF!,BR$36,FALSE),0)</f>
        <v>0</v>
      </c>
      <c r="BS56" s="12">
        <f>IFERROR(BS25-BS25/BS$6*VLOOKUP($A25,#REF!,BS$36,FALSE)+CE25/CE$6*VLOOKUP($A25,#REF!,BS$36,FALSE),0)</f>
        <v>0</v>
      </c>
      <c r="BT56" s="12"/>
      <c r="BU56" s="13">
        <f t="shared" si="62"/>
        <v>0</v>
      </c>
      <c r="BV56" s="10">
        <f t="shared" si="66"/>
        <v>257.82</v>
      </c>
      <c r="BW56" s="11">
        <f t="shared" si="66"/>
        <v>268.95</v>
      </c>
      <c r="BX56" s="11">
        <f t="shared" si="66"/>
        <v>24.994370967741933</v>
      </c>
      <c r="BY56" s="12">
        <f t="shared" si="66"/>
        <v>0</v>
      </c>
      <c r="BZ56" s="12">
        <f t="shared" si="66"/>
        <v>0</v>
      </c>
      <c r="CA56" s="12">
        <f t="shared" si="66"/>
        <v>551.76437096774191</v>
      </c>
    </row>
    <row r="57" spans="1:79" ht="15.6" x14ac:dyDescent="0.3">
      <c r="A57" s="9" t="s">
        <v>29</v>
      </c>
      <c r="B57" s="10">
        <f>IFERROR(B26+H26/H$6*VLOOKUP($A26,#REF!,B$36,FALSE),0)</f>
        <v>0</v>
      </c>
      <c r="C57" s="11"/>
      <c r="D57" s="49">
        <v>34</v>
      </c>
      <c r="E57" s="12"/>
      <c r="F57" s="12"/>
      <c r="G57" s="13">
        <f t="shared" si="64"/>
        <v>34</v>
      </c>
      <c r="H57" s="10">
        <f>IFERROR(H26-H26/H$6*VLOOKUP($A26,#REF!,H$36,FALSE)+N26/N$6*VLOOKUP($A26,#REF!,H$36,FALSE),0)</f>
        <v>0</v>
      </c>
      <c r="I57" s="11"/>
      <c r="J57" s="11"/>
      <c r="K57" s="12"/>
      <c r="L57" s="12"/>
      <c r="M57" s="13">
        <f t="shared" si="65"/>
        <v>0</v>
      </c>
      <c r="N57" s="10">
        <v>0</v>
      </c>
      <c r="O57" s="11"/>
      <c r="P57" s="11">
        <v>51.007195483870966</v>
      </c>
      <c r="Q57" s="12"/>
      <c r="R57" s="12"/>
      <c r="S57" s="13">
        <f t="shared" si="53"/>
        <v>51.007195483870966</v>
      </c>
      <c r="T57" s="10">
        <v>0</v>
      </c>
      <c r="U57" s="11"/>
      <c r="V57" s="11">
        <v>68.134446989247309</v>
      </c>
      <c r="W57" s="12"/>
      <c r="X57" s="12"/>
      <c r="Y57" s="13">
        <f t="shared" si="54"/>
        <v>68.134446989247309</v>
      </c>
      <c r="Z57" s="10">
        <f>IFERROR(Z26-Z26/Z$6*VLOOKUP($A26,#REF!,Z$36,FALSE)+AF26/AF$6*VLOOKUP($A26,#REF!,Z$36,FALSE),0)</f>
        <v>0</v>
      </c>
      <c r="AA57" s="11">
        <f>IFERROR(AA26-AA26/AA$6*VLOOKUP($A26,#REF!,AA$36,FALSE)+AG26/AG$6*VLOOKUP($A26,#REF!,AA$36,FALSE),0)</f>
        <v>0</v>
      </c>
      <c r="AB57" s="11">
        <f>IFERROR(AB26-AB26/AB$6*VLOOKUP($A26,#REF!,AB$36,FALSE)+AH26/AH$6*VLOOKUP($A26,#REF!,AB$36,FALSE),0)</f>
        <v>0</v>
      </c>
      <c r="AC57" s="12"/>
      <c r="AD57" s="12"/>
      <c r="AE57" s="13">
        <f t="shared" si="55"/>
        <v>0</v>
      </c>
      <c r="AF57" s="10">
        <f>IFERROR(AF26-AF26/AF$6*VLOOKUP($A26,#REF!,AF$36,FALSE)+AL26/AL$6*VLOOKUP($A26,#REF!,AF$36,FALSE),0)</f>
        <v>0</v>
      </c>
      <c r="AG57" s="11">
        <f>IFERROR(AG26-AG26/AG$6*VLOOKUP($A26,#REF!,AG$36,FALSE)+AM26/AM$6*VLOOKUP($A26,#REF!,AG$36,FALSE),0)</f>
        <v>0</v>
      </c>
      <c r="AH57" s="11">
        <f>IFERROR(AH26-AH26/AH$6*VLOOKUP($A26,#REF!,AH$36,FALSE)+AN26/AN$6*VLOOKUP($A26,#REF!,AH$36,FALSE),0)</f>
        <v>0</v>
      </c>
      <c r="AI57" s="12"/>
      <c r="AJ57" s="12"/>
      <c r="AK57" s="13">
        <f t="shared" si="56"/>
        <v>0</v>
      </c>
      <c r="AL57" s="10">
        <f>IFERROR(AL26-AL26/AL$6*VLOOKUP($A26,#REF!,AL$36,FALSE)+AR26/AR$6*VLOOKUP($A26,#REF!,AL$36,FALSE),0)</f>
        <v>0</v>
      </c>
      <c r="AM57" s="11">
        <f>IFERROR(AM26-AM26/AM$6*VLOOKUP($A26,#REF!,AM$36,FALSE)+AS26/AS$6*VLOOKUP($A26,#REF!,AM$36,FALSE),0)</f>
        <v>0</v>
      </c>
      <c r="AN57" s="11">
        <f>IFERROR(AN26-AN26/AN$6*VLOOKUP($A26,#REF!,AN$36,FALSE)+AT26/AT$6*VLOOKUP($A26,#REF!,AN$36,FALSE),0)</f>
        <v>0</v>
      </c>
      <c r="AO57" s="12"/>
      <c r="AP57" s="12"/>
      <c r="AQ57" s="13">
        <f t="shared" si="57"/>
        <v>0</v>
      </c>
      <c r="AR57" s="10">
        <f>IFERROR(AR26-AR26/AR$6*VLOOKUP($A26,#REF!,AR$36,FALSE)+AX26/AX$6*VLOOKUP($A26,#REF!,AR$36,FALSE),0)</f>
        <v>0</v>
      </c>
      <c r="AS57" s="11">
        <f>IFERROR(AS26-AS26/AS$6*VLOOKUP($A26,#REF!,AS$36,FALSE)+AY26/AY$6*VLOOKUP($A26,#REF!,AS$36,FALSE),0)</f>
        <v>0</v>
      </c>
      <c r="AT57" s="11">
        <f>IFERROR(AT26-AT26/AT$6*VLOOKUP($A26,#REF!,AT$36,FALSE)+AZ26/AZ$6*VLOOKUP($A26,#REF!,AT$36,FALSE),0)</f>
        <v>0</v>
      </c>
      <c r="AU57" s="12"/>
      <c r="AV57" s="12"/>
      <c r="AW57" s="13">
        <f t="shared" si="58"/>
        <v>0</v>
      </c>
      <c r="AX57" s="10">
        <f>IFERROR(AX26-AX26/AX$6*VLOOKUP($A26,#REF!,AX$36,FALSE)+BD26/BD$6*VLOOKUP($A26,#REF!,AX$36,FALSE),0)</f>
        <v>0</v>
      </c>
      <c r="AY57" s="11">
        <f>IFERROR(AY26-AY26/AY$6*VLOOKUP($A26,#REF!,AY$36,FALSE)+BE26/BE$6*VLOOKUP($A26,#REF!,AY$36,FALSE),0)</f>
        <v>0</v>
      </c>
      <c r="AZ57" s="11">
        <f>IFERROR(AZ26-AZ26/AZ$6*VLOOKUP($A26,#REF!,AZ$36,FALSE)+BF26/BF$6*VLOOKUP($A26,#REF!,AZ$36,FALSE),0)</f>
        <v>0</v>
      </c>
      <c r="BA57" s="12"/>
      <c r="BB57" s="12"/>
      <c r="BC57" s="13">
        <f t="shared" si="59"/>
        <v>0</v>
      </c>
      <c r="BD57" s="10">
        <f>IFERROR(BD26-BD26/BD$6*VLOOKUP($A26,#REF!,BD$36,FALSE)+BJ26/BJ$6*VLOOKUP($A26,#REF!,BD$36,FALSE),0)</f>
        <v>0</v>
      </c>
      <c r="BE57" s="11">
        <f>IFERROR(BE26-BE26/BE$6*VLOOKUP($A26,#REF!,BE$36,FALSE)+BK26/BK$6*VLOOKUP($A26,#REF!,BE$36,FALSE),0)</f>
        <v>0</v>
      </c>
      <c r="BF57" s="11">
        <f>IFERROR(BF26-BF26/BF$6*VLOOKUP($A26,#REF!,BF$36,FALSE)+BL26/BL$6*VLOOKUP($A26,#REF!,BF$36,FALSE),0)</f>
        <v>0</v>
      </c>
      <c r="BG57" s="12"/>
      <c r="BH57" s="12"/>
      <c r="BI57" s="13">
        <f t="shared" si="60"/>
        <v>0</v>
      </c>
      <c r="BJ57" s="10">
        <f>IFERROR(BJ26-BJ26/BJ$6*VLOOKUP($A26,#REF!,BJ$36,FALSE)+BP26/BP$6*VLOOKUP($A26,#REF!,BJ$36,FALSE),0)</f>
        <v>0</v>
      </c>
      <c r="BK57" s="11">
        <f>IFERROR(BK26-BK26/BK$6*VLOOKUP($A26,#REF!,BK$36,FALSE)+BQ26/BQ$6*VLOOKUP($A26,#REF!,BK$36,FALSE),0)</f>
        <v>0</v>
      </c>
      <c r="BL57" s="11">
        <f>IFERROR(BL26-BL26/BL$6*VLOOKUP($A26,#REF!,BL$36,FALSE)+BR26/BR$6*VLOOKUP($A26,#REF!,BL$36,FALSE),0)</f>
        <v>0</v>
      </c>
      <c r="BM57" s="12"/>
      <c r="BN57" s="12"/>
      <c r="BO57" s="13">
        <f t="shared" si="61"/>
        <v>0</v>
      </c>
      <c r="BP57" s="10">
        <f>IFERROR(BP26-BP26/BP$6*VLOOKUP($A26,#REF!,BP$36,FALSE)+CB26/CB$6*VLOOKUP($A26,#REF!,BP$36,FALSE),0)</f>
        <v>0</v>
      </c>
      <c r="BQ57" s="11">
        <f>IFERROR(BQ26-BQ26/BQ$6*VLOOKUP($A26,#REF!,BQ$36,FALSE)+CC26/CC$6*VLOOKUP($A26,#REF!,BQ$36,FALSE),0)</f>
        <v>0</v>
      </c>
      <c r="BR57" s="11">
        <f>IFERROR(BR26-BR26/BR$6*VLOOKUP($A26,#REF!,BR$36,FALSE)+CD26/CD$6*VLOOKUP($A26,#REF!,BR$36,FALSE),0)</f>
        <v>0</v>
      </c>
      <c r="BS57" s="12">
        <f>IFERROR(BS26-BS26/BS$6*VLOOKUP($A26,#REF!,BS$36,FALSE)+CE26/CE$6*VLOOKUP($A26,#REF!,BS$36,FALSE),0)</f>
        <v>0</v>
      </c>
      <c r="BT57" s="12"/>
      <c r="BU57" s="13">
        <f t="shared" si="62"/>
        <v>0</v>
      </c>
      <c r="BV57" s="10">
        <f t="shared" si="66"/>
        <v>0</v>
      </c>
      <c r="BW57" s="11">
        <f t="shared" si="66"/>
        <v>0</v>
      </c>
      <c r="BX57" s="11">
        <f t="shared" si="66"/>
        <v>153.14164247311828</v>
      </c>
      <c r="BY57" s="12">
        <f t="shared" si="66"/>
        <v>0</v>
      </c>
      <c r="BZ57" s="12">
        <f t="shared" si="66"/>
        <v>0</v>
      </c>
      <c r="CA57" s="12">
        <f t="shared" si="66"/>
        <v>153.14164247311828</v>
      </c>
    </row>
    <row r="58" spans="1:79" ht="15.6" x14ac:dyDescent="0.3">
      <c r="A58" s="9" t="s">
        <v>30</v>
      </c>
      <c r="B58" s="10">
        <f>IFERROR(B27+H27/H$6*VLOOKUP($A27,#REF!,B$36,FALSE),0)</f>
        <v>0</v>
      </c>
      <c r="C58" s="11"/>
      <c r="D58" s="49">
        <v>16</v>
      </c>
      <c r="E58" s="12"/>
      <c r="F58" s="12"/>
      <c r="G58" s="13">
        <f t="shared" si="64"/>
        <v>16</v>
      </c>
      <c r="H58" s="10">
        <f>IFERROR(H27-H27/H$6*VLOOKUP($A27,#REF!,H$36,FALSE)+N27/N$6*VLOOKUP($A27,#REF!,H$36,FALSE),0)</f>
        <v>0</v>
      </c>
      <c r="I58" s="11"/>
      <c r="J58" s="11">
        <v>0</v>
      </c>
      <c r="K58" s="12"/>
      <c r="L58" s="12"/>
      <c r="M58" s="13">
        <f t="shared" si="65"/>
        <v>0</v>
      </c>
      <c r="N58" s="10">
        <v>0</v>
      </c>
      <c r="O58" s="11"/>
      <c r="P58" s="11">
        <v>16.467273978494624</v>
      </c>
      <c r="Q58" s="12"/>
      <c r="R58" s="12"/>
      <c r="S58" s="13">
        <f t="shared" si="53"/>
        <v>16.467273978494624</v>
      </c>
      <c r="T58" s="10">
        <v>0</v>
      </c>
      <c r="U58" s="11"/>
      <c r="V58" s="11">
        <v>16.032768136200723</v>
      </c>
      <c r="W58" s="12"/>
      <c r="X58" s="12"/>
      <c r="Y58" s="13">
        <f t="shared" si="54"/>
        <v>16.032768136200723</v>
      </c>
      <c r="Z58" s="10">
        <f>IFERROR(Z27-Z27/Z$6*VLOOKUP($A27,#REF!,Z$36,FALSE)+AF27/AF$6*VLOOKUP($A27,#REF!,Z$36,FALSE),0)</f>
        <v>0</v>
      </c>
      <c r="AA58" s="11">
        <f>IFERROR(AA27-AA27/AA$6*VLOOKUP($A27,#REF!,AA$36,FALSE)+AG27/AG$6*VLOOKUP($A27,#REF!,AA$36,FALSE),0)</f>
        <v>0</v>
      </c>
      <c r="AB58" s="11">
        <f>IFERROR(AB27-AB27/AB$6*VLOOKUP($A27,#REF!,AB$36,FALSE)+AH27/AH$6*VLOOKUP($A27,#REF!,AB$36,FALSE),0)</f>
        <v>0</v>
      </c>
      <c r="AC58" s="12"/>
      <c r="AD58" s="12"/>
      <c r="AE58" s="13">
        <f t="shared" si="55"/>
        <v>0</v>
      </c>
      <c r="AF58" s="10">
        <f>IFERROR(AF27-AF27/AF$6*VLOOKUP($A27,#REF!,AF$36,FALSE)+AL27/AL$6*VLOOKUP($A27,#REF!,AF$36,FALSE),0)</f>
        <v>0</v>
      </c>
      <c r="AG58" s="11">
        <f>IFERROR(AG27-AG27/AG$6*VLOOKUP($A27,#REF!,AG$36,FALSE)+AM27/AM$6*VLOOKUP($A27,#REF!,AG$36,FALSE),0)</f>
        <v>0</v>
      </c>
      <c r="AH58" s="11">
        <f>IFERROR(AH27-AH27/AH$6*VLOOKUP($A27,#REF!,AH$36,FALSE)+AN27/AN$6*VLOOKUP($A27,#REF!,AH$36,FALSE),0)</f>
        <v>0</v>
      </c>
      <c r="AI58" s="12"/>
      <c r="AJ58" s="12"/>
      <c r="AK58" s="13">
        <f t="shared" si="56"/>
        <v>0</v>
      </c>
      <c r="AL58" s="10">
        <f>IFERROR(AL27-AL27/AL$6*VLOOKUP($A27,#REF!,AL$36,FALSE)+AR27/AR$6*VLOOKUP($A27,#REF!,AL$36,FALSE),0)</f>
        <v>0</v>
      </c>
      <c r="AM58" s="11">
        <f>IFERROR(AM27-AM27/AM$6*VLOOKUP($A27,#REF!,AM$36,FALSE)+AS27/AS$6*VLOOKUP($A27,#REF!,AM$36,FALSE),0)</f>
        <v>0</v>
      </c>
      <c r="AN58" s="11">
        <f>IFERROR(AN27-AN27/AN$6*VLOOKUP($A27,#REF!,AN$36,FALSE)+AT27/AT$6*VLOOKUP($A27,#REF!,AN$36,FALSE),0)</f>
        <v>0</v>
      </c>
      <c r="AO58" s="12"/>
      <c r="AP58" s="12"/>
      <c r="AQ58" s="13">
        <f t="shared" si="57"/>
        <v>0</v>
      </c>
      <c r="AR58" s="10">
        <f>IFERROR(AR27-AR27/AR$6*VLOOKUP($A27,#REF!,AR$36,FALSE)+AX27/AX$6*VLOOKUP($A27,#REF!,AR$36,FALSE),0)</f>
        <v>0</v>
      </c>
      <c r="AS58" s="11">
        <f>IFERROR(AS27-AS27/AS$6*VLOOKUP($A27,#REF!,AS$36,FALSE)+AY27/AY$6*VLOOKUP($A27,#REF!,AS$36,FALSE),0)</f>
        <v>0</v>
      </c>
      <c r="AT58" s="11">
        <f>IFERROR(AT27-AT27/AT$6*VLOOKUP($A27,#REF!,AT$36,FALSE)+AZ27/AZ$6*VLOOKUP($A27,#REF!,AT$36,FALSE),0)</f>
        <v>0</v>
      </c>
      <c r="AU58" s="12"/>
      <c r="AV58" s="12"/>
      <c r="AW58" s="13">
        <f t="shared" si="58"/>
        <v>0</v>
      </c>
      <c r="AX58" s="10">
        <f>IFERROR(AX27-AX27/AX$6*VLOOKUP($A27,#REF!,AX$36,FALSE)+BD27/BD$6*VLOOKUP($A27,#REF!,AX$36,FALSE),0)</f>
        <v>0</v>
      </c>
      <c r="AY58" s="11">
        <f>IFERROR(AY27-AY27/AY$6*VLOOKUP($A27,#REF!,AY$36,FALSE)+BE27/BE$6*VLOOKUP($A27,#REF!,AY$36,FALSE),0)</f>
        <v>0</v>
      </c>
      <c r="AZ58" s="11">
        <f>IFERROR(AZ27-AZ27/AZ$6*VLOOKUP($A27,#REF!,AZ$36,FALSE)+BF27/BF$6*VLOOKUP($A27,#REF!,AZ$36,FALSE),0)</f>
        <v>0</v>
      </c>
      <c r="BA58" s="12"/>
      <c r="BB58" s="12"/>
      <c r="BC58" s="13">
        <f t="shared" si="59"/>
        <v>0</v>
      </c>
      <c r="BD58" s="10">
        <f>IFERROR(BD27-BD27/BD$6*VLOOKUP($A27,#REF!,BD$36,FALSE)+BJ27/BJ$6*VLOOKUP($A27,#REF!,BD$36,FALSE),0)</f>
        <v>0</v>
      </c>
      <c r="BE58" s="11">
        <f>IFERROR(BE27-BE27/BE$6*VLOOKUP($A27,#REF!,BE$36,FALSE)+BK27/BK$6*VLOOKUP($A27,#REF!,BE$36,FALSE),0)</f>
        <v>0</v>
      </c>
      <c r="BF58" s="11">
        <f>IFERROR(BF27-BF27/BF$6*VLOOKUP($A27,#REF!,BF$36,FALSE)+BL27/BL$6*VLOOKUP($A27,#REF!,BF$36,FALSE),0)</f>
        <v>0</v>
      </c>
      <c r="BG58" s="12"/>
      <c r="BH58" s="12"/>
      <c r="BI58" s="13">
        <f t="shared" si="60"/>
        <v>0</v>
      </c>
      <c r="BJ58" s="10">
        <f>IFERROR(BJ27-BJ27/BJ$6*VLOOKUP($A27,#REF!,BJ$36,FALSE)+BP27/BP$6*VLOOKUP($A27,#REF!,BJ$36,FALSE),0)</f>
        <v>0</v>
      </c>
      <c r="BK58" s="11">
        <f>IFERROR(BK27-BK27/BK$6*VLOOKUP($A27,#REF!,BK$36,FALSE)+BQ27/BQ$6*VLOOKUP($A27,#REF!,BK$36,FALSE),0)</f>
        <v>0</v>
      </c>
      <c r="BL58" s="11">
        <f>IFERROR(BL27-BL27/BL$6*VLOOKUP($A27,#REF!,BL$36,FALSE)+BR27/BR$6*VLOOKUP($A27,#REF!,BL$36,FALSE),0)</f>
        <v>0</v>
      </c>
      <c r="BM58" s="12"/>
      <c r="BN58" s="12"/>
      <c r="BO58" s="13">
        <f t="shared" si="61"/>
        <v>0</v>
      </c>
      <c r="BP58" s="10">
        <f>IFERROR(BP27-BP27/BP$6*VLOOKUP($A27,#REF!,BP$36,FALSE)+CB27/CB$6*VLOOKUP($A27,#REF!,BP$36,FALSE),0)</f>
        <v>0</v>
      </c>
      <c r="BQ58" s="11">
        <f>IFERROR(BQ27-BQ27/BQ$6*VLOOKUP($A27,#REF!,BQ$36,FALSE)+CC27/CC$6*VLOOKUP($A27,#REF!,BQ$36,FALSE),0)</f>
        <v>0</v>
      </c>
      <c r="BR58" s="11">
        <f>IFERROR(BR27-BR27/BR$6*VLOOKUP($A27,#REF!,BR$36,FALSE)+CD27/CD$6*VLOOKUP($A27,#REF!,BR$36,FALSE),0)</f>
        <v>0</v>
      </c>
      <c r="BS58" s="12">
        <f>IFERROR(BS27-BS27/BS$6*VLOOKUP($A27,#REF!,BS$36,FALSE)+CE27/CE$6*VLOOKUP($A27,#REF!,BS$36,FALSE),0)</f>
        <v>0</v>
      </c>
      <c r="BT58" s="12"/>
      <c r="BU58" s="13">
        <f t="shared" si="62"/>
        <v>0</v>
      </c>
      <c r="BV58" s="10">
        <f t="shared" si="66"/>
        <v>0</v>
      </c>
      <c r="BW58" s="11">
        <f t="shared" si="66"/>
        <v>0</v>
      </c>
      <c r="BX58" s="11">
        <f t="shared" si="66"/>
        <v>48.500042114695347</v>
      </c>
      <c r="BY58" s="12">
        <f t="shared" si="66"/>
        <v>0</v>
      </c>
      <c r="BZ58" s="12">
        <f t="shared" si="66"/>
        <v>0</v>
      </c>
      <c r="CA58" s="12">
        <f t="shared" si="66"/>
        <v>48.500042114695347</v>
      </c>
    </row>
    <row r="59" spans="1:79" ht="15.6" x14ac:dyDescent="0.3">
      <c r="A59" s="9" t="s">
        <v>39</v>
      </c>
      <c r="B59" s="10">
        <f>IFERROR(B28+H28/H$6*VLOOKUP($A28,#REF!,B$36,FALSE),0)</f>
        <v>0</v>
      </c>
      <c r="C59" s="11"/>
      <c r="D59" s="11">
        <v>0</v>
      </c>
      <c r="E59" s="12"/>
      <c r="F59" s="12"/>
      <c r="G59" s="13">
        <f t="shared" si="64"/>
        <v>0</v>
      </c>
      <c r="H59" s="10">
        <f>IFERROR(H28-H28/H$6*VLOOKUP($A28,#REF!,H$36,FALSE)+N28/N$6*VLOOKUP($A28,#REF!,H$36,FALSE),0)</f>
        <v>0</v>
      </c>
      <c r="I59" s="11"/>
      <c r="J59" s="11">
        <v>0</v>
      </c>
      <c r="K59" s="12"/>
      <c r="L59" s="12"/>
      <c r="M59" s="13">
        <f t="shared" si="65"/>
        <v>0</v>
      </c>
      <c r="N59" s="10">
        <v>0</v>
      </c>
      <c r="O59" s="11">
        <v>28.4</v>
      </c>
      <c r="P59" s="11">
        <v>0</v>
      </c>
      <c r="Q59" s="12"/>
      <c r="R59" s="12"/>
      <c r="S59" s="13">
        <f t="shared" si="53"/>
        <v>28.4</v>
      </c>
      <c r="T59" s="10">
        <v>0</v>
      </c>
      <c r="U59" s="11">
        <v>28.75</v>
      </c>
      <c r="V59" s="11">
        <v>0</v>
      </c>
      <c r="W59" s="12"/>
      <c r="X59" s="12"/>
      <c r="Y59" s="13">
        <f t="shared" si="54"/>
        <v>28.75</v>
      </c>
      <c r="Z59" s="10">
        <f>IFERROR(Z28-Z28/Z$6*VLOOKUP($A28,#REF!,Z$36,FALSE)+AF28/AF$6*VLOOKUP($A28,#REF!,Z$36,FALSE),0)</f>
        <v>0</v>
      </c>
      <c r="AA59" s="11">
        <f>IFERROR(AA28-AA28/AA$6*VLOOKUP($A28,#REF!,AA$36,FALSE)+AG28/AG$6*VLOOKUP($A28,#REF!,AA$36,FALSE),0)</f>
        <v>0</v>
      </c>
      <c r="AB59" s="11">
        <f>IFERROR(AB28-AB28/AB$6*VLOOKUP($A28,#REF!,AB$36,FALSE)+AH28/AH$6*VLOOKUP($A28,#REF!,AB$36,FALSE),0)</f>
        <v>0</v>
      </c>
      <c r="AC59" s="12"/>
      <c r="AD59" s="12"/>
      <c r="AE59" s="13">
        <f t="shared" si="55"/>
        <v>0</v>
      </c>
      <c r="AF59" s="10">
        <f>IFERROR(AF28-AF28/AF$6*VLOOKUP($A28,#REF!,AF$36,FALSE)+AL28/AL$6*VLOOKUP($A28,#REF!,AF$36,FALSE),0)</f>
        <v>0</v>
      </c>
      <c r="AG59" s="11">
        <f>IFERROR(AG28-AG28/AG$6*VLOOKUP($A28,#REF!,AG$36,FALSE)+AM28/AM$6*VLOOKUP($A28,#REF!,AG$36,FALSE),0)</f>
        <v>0</v>
      </c>
      <c r="AH59" s="11">
        <f>IFERROR(AH28-AH28/AH$6*VLOOKUP($A28,#REF!,AH$36,FALSE)+AN28/AN$6*VLOOKUP($A28,#REF!,AH$36,FALSE),0)</f>
        <v>0</v>
      </c>
      <c r="AI59" s="12"/>
      <c r="AJ59" s="12"/>
      <c r="AK59" s="13">
        <f t="shared" si="56"/>
        <v>0</v>
      </c>
      <c r="AL59" s="10">
        <f>IFERROR(AL28-AL28/AL$6*VLOOKUP($A28,#REF!,AL$36,FALSE)+AR28/AR$6*VLOOKUP($A28,#REF!,AL$36,FALSE),0)</f>
        <v>0</v>
      </c>
      <c r="AM59" s="11">
        <f>IFERROR(AM28-AM28/AM$6*VLOOKUP($A28,#REF!,AM$36,FALSE)+AS28/AS$6*VLOOKUP($A28,#REF!,AM$36,FALSE),0)</f>
        <v>0</v>
      </c>
      <c r="AN59" s="11">
        <f>IFERROR(AN28-AN28/AN$6*VLOOKUP($A28,#REF!,AN$36,FALSE)+AT28/AT$6*VLOOKUP($A28,#REF!,AN$36,FALSE),0)</f>
        <v>0</v>
      </c>
      <c r="AO59" s="12"/>
      <c r="AP59" s="12"/>
      <c r="AQ59" s="13">
        <f t="shared" si="57"/>
        <v>0</v>
      </c>
      <c r="AR59" s="10">
        <f>IFERROR(AR28-AR28/AR$6*VLOOKUP($A28,#REF!,AR$36,FALSE)+AX28/AX$6*VLOOKUP($A28,#REF!,AR$36,FALSE),0)</f>
        <v>0</v>
      </c>
      <c r="AS59" s="11">
        <f>IFERROR(AS28-AS28/AS$6*VLOOKUP($A28,#REF!,AS$36,FALSE)+AY28/AY$6*VLOOKUP($A28,#REF!,AS$36,FALSE),0)</f>
        <v>0</v>
      </c>
      <c r="AT59" s="11">
        <f>IFERROR(AT28-AT28/AT$6*VLOOKUP($A28,#REF!,AT$36,FALSE)+AZ28/AZ$6*VLOOKUP($A28,#REF!,AT$36,FALSE),0)</f>
        <v>0</v>
      </c>
      <c r="AU59" s="12"/>
      <c r="AV59" s="12"/>
      <c r="AW59" s="13">
        <f t="shared" si="58"/>
        <v>0</v>
      </c>
      <c r="AX59" s="10">
        <f>IFERROR(AX28-AX28/AX$6*VLOOKUP($A28,#REF!,AX$36,FALSE)+BD28/BD$6*VLOOKUP($A28,#REF!,AX$36,FALSE),0)</f>
        <v>0</v>
      </c>
      <c r="AY59" s="11">
        <f>IFERROR(AY28-AY28/AY$6*VLOOKUP($A28,#REF!,AY$36,FALSE)+BE28/BE$6*VLOOKUP($A28,#REF!,AY$36,FALSE),0)</f>
        <v>0</v>
      </c>
      <c r="AZ59" s="11">
        <f>IFERROR(AZ28-AZ28/AZ$6*VLOOKUP($A28,#REF!,AZ$36,FALSE)+BF28/BF$6*VLOOKUP($A28,#REF!,AZ$36,FALSE),0)</f>
        <v>0</v>
      </c>
      <c r="BA59" s="12"/>
      <c r="BB59" s="12"/>
      <c r="BC59" s="13">
        <f t="shared" si="59"/>
        <v>0</v>
      </c>
      <c r="BD59" s="10">
        <f>IFERROR(BD28-BD28/BD$6*VLOOKUP($A28,#REF!,BD$36,FALSE)+BJ28/BJ$6*VLOOKUP($A28,#REF!,BD$36,FALSE),0)</f>
        <v>0</v>
      </c>
      <c r="BE59" s="11">
        <f>IFERROR(BE28-BE28/BE$6*VLOOKUP($A28,#REF!,BE$36,FALSE)+BK28/BK$6*VLOOKUP($A28,#REF!,BE$36,FALSE),0)</f>
        <v>0</v>
      </c>
      <c r="BF59" s="11">
        <f>IFERROR(BF28-BF28/BF$6*VLOOKUP($A28,#REF!,BF$36,FALSE)+BL28/BL$6*VLOOKUP($A28,#REF!,BF$36,FALSE),0)</f>
        <v>0</v>
      </c>
      <c r="BG59" s="12"/>
      <c r="BH59" s="12"/>
      <c r="BI59" s="13">
        <f t="shared" si="60"/>
        <v>0</v>
      </c>
      <c r="BJ59" s="10">
        <f>IFERROR(BJ28-BJ28/BJ$6*VLOOKUP($A28,#REF!,BJ$36,FALSE)+BP28/BP$6*VLOOKUP($A28,#REF!,BJ$36,FALSE),0)</f>
        <v>0</v>
      </c>
      <c r="BK59" s="11">
        <f>IFERROR(BK28-BK28/BK$6*VLOOKUP($A28,#REF!,BK$36,FALSE)+BQ28/BQ$6*VLOOKUP($A28,#REF!,BK$36,FALSE),0)</f>
        <v>0</v>
      </c>
      <c r="BL59" s="11">
        <f>IFERROR(BL28-BL28/BL$6*VLOOKUP($A28,#REF!,BL$36,FALSE)+BR28/BR$6*VLOOKUP($A28,#REF!,BL$36,FALSE),0)</f>
        <v>0</v>
      </c>
      <c r="BM59" s="12"/>
      <c r="BN59" s="12"/>
      <c r="BO59" s="13">
        <f t="shared" si="61"/>
        <v>0</v>
      </c>
      <c r="BP59" s="10">
        <f>IFERROR(BP28-BP28/BP$6*VLOOKUP($A28,#REF!,BP$36,FALSE)+CB28/CB$6*VLOOKUP($A28,#REF!,BP$36,FALSE),0)</f>
        <v>0</v>
      </c>
      <c r="BQ59" s="11">
        <f>IFERROR(BQ28-BQ28/BQ$6*VLOOKUP($A28,#REF!,BQ$36,FALSE)+CC28/CC$6*VLOOKUP($A28,#REF!,BQ$36,FALSE),0)</f>
        <v>0</v>
      </c>
      <c r="BR59" s="11">
        <f>IFERROR(BR28-BR28/BR$6*VLOOKUP($A28,#REF!,BR$36,FALSE)+CD28/CD$6*VLOOKUP($A28,#REF!,BR$36,FALSE),0)</f>
        <v>0</v>
      </c>
      <c r="BS59" s="12">
        <f>IFERROR(BS28-BS28/BS$6*VLOOKUP($A28,#REF!,BS$36,FALSE)+CE28/CE$6*VLOOKUP($A28,#REF!,BS$36,FALSE),0)</f>
        <v>0</v>
      </c>
      <c r="BT59" s="12"/>
      <c r="BU59" s="13">
        <f t="shared" si="62"/>
        <v>0</v>
      </c>
      <c r="BV59" s="10">
        <f t="shared" si="66"/>
        <v>0</v>
      </c>
      <c r="BW59" s="11">
        <f t="shared" si="66"/>
        <v>57.15</v>
      </c>
      <c r="BX59" s="11">
        <f t="shared" si="66"/>
        <v>0</v>
      </c>
      <c r="BY59" s="12">
        <f t="shared" si="66"/>
        <v>0</v>
      </c>
      <c r="BZ59" s="12">
        <f t="shared" si="66"/>
        <v>0</v>
      </c>
      <c r="CA59" s="12">
        <f t="shared" si="66"/>
        <v>57.15</v>
      </c>
    </row>
    <row r="60" spans="1:79" ht="16.2" thickBot="1" x14ac:dyDescent="0.35">
      <c r="A60" s="9" t="s">
        <v>33</v>
      </c>
      <c r="B60" s="10">
        <f>IFERROR(B29+H29/H$6*VLOOKUP($A29,#REF!,B$36,FALSE),0)</f>
        <v>0</v>
      </c>
      <c r="C60" s="11">
        <v>18</v>
      </c>
      <c r="D60" s="11">
        <v>0</v>
      </c>
      <c r="E60" s="12"/>
      <c r="F60" s="12"/>
      <c r="G60" s="13">
        <f t="shared" si="64"/>
        <v>18</v>
      </c>
      <c r="H60" s="10">
        <f>IFERROR(H29-H29/H$6*VLOOKUP($A29,#REF!,H$36,FALSE)+N29/N$6*VLOOKUP($A29,#REF!,H$36,FALSE),0)</f>
        <v>0</v>
      </c>
      <c r="I60" s="11">
        <v>24</v>
      </c>
      <c r="J60" s="11">
        <v>0</v>
      </c>
      <c r="K60" s="12"/>
      <c r="L60" s="12"/>
      <c r="M60" s="13">
        <f t="shared" si="65"/>
        <v>24</v>
      </c>
      <c r="N60" s="10">
        <v>0</v>
      </c>
      <c r="O60" s="11">
        <v>17.3</v>
      </c>
      <c r="P60" s="11">
        <v>0</v>
      </c>
      <c r="Q60" s="12"/>
      <c r="R60" s="12"/>
      <c r="S60" s="13">
        <f t="shared" si="53"/>
        <v>17.3</v>
      </c>
      <c r="T60" s="10">
        <v>0</v>
      </c>
      <c r="U60" s="11">
        <v>47.2</v>
      </c>
      <c r="V60" s="11">
        <v>0</v>
      </c>
      <c r="W60" s="12"/>
      <c r="X60" s="12"/>
      <c r="Y60" s="13">
        <f t="shared" si="54"/>
        <v>47.2</v>
      </c>
      <c r="Z60" s="10">
        <f>IFERROR(Z29-Z29/Z$6*VLOOKUP($A29,#REF!,Z$36,FALSE)+AF29/AF$6*VLOOKUP($A29,#REF!,Z$36,FALSE),0)</f>
        <v>0</v>
      </c>
      <c r="AA60" s="11">
        <f>IFERROR(AA29-AA29/AA$6*VLOOKUP($A29,#REF!,AA$36,FALSE)+AG29/AG$6*VLOOKUP($A29,#REF!,AA$36,FALSE),0)</f>
        <v>0</v>
      </c>
      <c r="AB60" s="11">
        <f>IFERROR(AB29-AB29/AB$6*VLOOKUP($A29,#REF!,AB$36,FALSE)+AH29/AH$6*VLOOKUP($A29,#REF!,AB$36,FALSE),0)</f>
        <v>0</v>
      </c>
      <c r="AC60" s="12"/>
      <c r="AD60" s="12"/>
      <c r="AE60" s="13">
        <f t="shared" si="55"/>
        <v>0</v>
      </c>
      <c r="AF60" s="10">
        <f>IFERROR(AF29-AF29/AF$6*VLOOKUP($A29,#REF!,AF$36,FALSE)+AL29/AL$6*VLOOKUP($A29,#REF!,AF$36,FALSE),0)</f>
        <v>0</v>
      </c>
      <c r="AG60" s="11">
        <f>IFERROR(AG29-AG29/AG$6*VLOOKUP($A29,#REF!,AG$36,FALSE)+AM29/AM$6*VLOOKUP($A29,#REF!,AG$36,FALSE),0)</f>
        <v>0</v>
      </c>
      <c r="AH60" s="11">
        <f>IFERROR(AH29-AH29/AH$6*VLOOKUP($A29,#REF!,AH$36,FALSE)+AN29/AN$6*VLOOKUP($A29,#REF!,AH$36,FALSE),0)</f>
        <v>0</v>
      </c>
      <c r="AI60" s="12"/>
      <c r="AJ60" s="12"/>
      <c r="AK60" s="13">
        <f t="shared" si="56"/>
        <v>0</v>
      </c>
      <c r="AL60" s="10">
        <f>IFERROR(AL29-AL29/AL$6*VLOOKUP($A29,#REF!,AL$36,FALSE)+AR29/AR$6*VLOOKUP($A29,#REF!,AL$36,FALSE),0)</f>
        <v>0</v>
      </c>
      <c r="AM60" s="11">
        <f>IFERROR(AM29-AM29/AM$6*VLOOKUP($A29,#REF!,AM$36,FALSE)+AS29/AS$6*VLOOKUP($A29,#REF!,AM$36,FALSE),0)</f>
        <v>0</v>
      </c>
      <c r="AN60" s="11">
        <f>IFERROR(AN29-AN29/AN$6*VLOOKUP($A29,#REF!,AN$36,FALSE)+AT29/AT$6*VLOOKUP($A29,#REF!,AN$36,FALSE),0)</f>
        <v>0</v>
      </c>
      <c r="AO60" s="12"/>
      <c r="AP60" s="12"/>
      <c r="AQ60" s="13">
        <f t="shared" si="57"/>
        <v>0</v>
      </c>
      <c r="AR60" s="10">
        <f>IFERROR(AR29-AR29/AR$6*VLOOKUP($A29,#REF!,AR$36,FALSE)+AX29/AX$6*VLOOKUP($A29,#REF!,AR$36,FALSE),0)</f>
        <v>0</v>
      </c>
      <c r="AS60" s="11">
        <f>IFERROR(AS29-AS29/AS$6*VLOOKUP($A29,#REF!,AS$36,FALSE)+AY29/AY$6*VLOOKUP($A29,#REF!,AS$36,FALSE),0)</f>
        <v>0</v>
      </c>
      <c r="AT60" s="11">
        <f>IFERROR(AT29-AT29/AT$6*VLOOKUP($A29,#REF!,AT$36,FALSE)+AZ29/AZ$6*VLOOKUP($A29,#REF!,AT$36,FALSE),0)</f>
        <v>0</v>
      </c>
      <c r="AU60" s="12"/>
      <c r="AV60" s="12"/>
      <c r="AW60" s="13">
        <f t="shared" si="58"/>
        <v>0</v>
      </c>
      <c r="AX60" s="10">
        <f>IFERROR(AX29-AX29/AX$6*VLOOKUP($A29,#REF!,AX$36,FALSE)+BD29/BD$6*VLOOKUP($A29,#REF!,AX$36,FALSE),0)</f>
        <v>0</v>
      </c>
      <c r="AY60" s="11">
        <f>IFERROR(AY29-AY29/AY$6*VLOOKUP($A29,#REF!,AY$36,FALSE)+BE29/BE$6*VLOOKUP($A29,#REF!,AY$36,FALSE),0)</f>
        <v>0</v>
      </c>
      <c r="AZ60" s="11">
        <f>IFERROR(AZ29-AZ29/AZ$6*VLOOKUP($A29,#REF!,AZ$36,FALSE)+BF29/BF$6*VLOOKUP($A29,#REF!,AZ$36,FALSE),0)</f>
        <v>0</v>
      </c>
      <c r="BA60" s="12"/>
      <c r="BB60" s="12"/>
      <c r="BC60" s="13">
        <f t="shared" si="59"/>
        <v>0</v>
      </c>
      <c r="BD60" s="10">
        <f>IFERROR(BD29-BD29/BD$6*VLOOKUP($A29,#REF!,BD$36,FALSE)+BJ29/BJ$6*VLOOKUP($A29,#REF!,BD$36,FALSE),0)</f>
        <v>0</v>
      </c>
      <c r="BE60" s="11">
        <f>IFERROR(BE29-BE29/BE$6*VLOOKUP($A29,#REF!,BE$36,FALSE)+BK29/BK$6*VLOOKUP($A29,#REF!,BE$36,FALSE),0)</f>
        <v>0</v>
      </c>
      <c r="BF60" s="11">
        <f>IFERROR(BF29-BF29/BF$6*VLOOKUP($A29,#REF!,BF$36,FALSE)+BL29/BL$6*VLOOKUP($A29,#REF!,BF$36,FALSE),0)</f>
        <v>0</v>
      </c>
      <c r="BG60" s="12"/>
      <c r="BH60" s="12"/>
      <c r="BI60" s="13">
        <f t="shared" si="60"/>
        <v>0</v>
      </c>
      <c r="BJ60" s="10">
        <f>IFERROR(BJ29-BJ29/BJ$6*VLOOKUP($A29,#REF!,BJ$36,FALSE)+BP29/BP$6*VLOOKUP($A29,#REF!,BJ$36,FALSE),0)</f>
        <v>0</v>
      </c>
      <c r="BK60" s="11">
        <f>IFERROR(BK29-BK29/BK$6*VLOOKUP($A29,#REF!,BK$36,FALSE)+BQ29/BQ$6*VLOOKUP($A29,#REF!,BK$36,FALSE),0)</f>
        <v>0</v>
      </c>
      <c r="BL60" s="11">
        <f>IFERROR(BL29-BL29/BL$6*VLOOKUP($A29,#REF!,BL$36,FALSE)+BR29/BR$6*VLOOKUP($A29,#REF!,BL$36,FALSE),0)</f>
        <v>0</v>
      </c>
      <c r="BM60" s="12"/>
      <c r="BN60" s="12"/>
      <c r="BO60" s="13">
        <f t="shared" si="61"/>
        <v>0</v>
      </c>
      <c r="BP60" s="10">
        <f>IFERROR(BP29-BP29/BP$6*VLOOKUP($A29,#REF!,BP$36,FALSE)+CB29/CB$6*VLOOKUP($A29,#REF!,BP$36,FALSE),0)</f>
        <v>0</v>
      </c>
      <c r="BQ60" s="11">
        <f>IFERROR(BQ29-BQ29/BQ$6*VLOOKUP($A29,#REF!,BQ$36,FALSE)+CC29/CC$6*VLOOKUP($A29,#REF!,BQ$36,FALSE),0)</f>
        <v>0</v>
      </c>
      <c r="BR60" s="11">
        <f>IFERROR(BR29-BR29/BR$6*VLOOKUP($A29,#REF!,BR$36,FALSE)+CD29/CD$6*VLOOKUP($A29,#REF!,BR$36,FALSE),0)</f>
        <v>0</v>
      </c>
      <c r="BS60" s="12">
        <f>IFERROR(BS29-BS29/BS$6*VLOOKUP($A29,#REF!,BS$36,FALSE)+CE29/CE$6*VLOOKUP($A29,#REF!,BS$36,FALSE),0)</f>
        <v>0</v>
      </c>
      <c r="BT60" s="12"/>
      <c r="BU60" s="13">
        <f t="shared" si="62"/>
        <v>0</v>
      </c>
      <c r="BV60" s="10">
        <f t="shared" si="66"/>
        <v>0</v>
      </c>
      <c r="BW60" s="11">
        <f t="shared" si="66"/>
        <v>106.5</v>
      </c>
      <c r="BX60" s="11">
        <f t="shared" si="66"/>
        <v>0</v>
      </c>
      <c r="BY60" s="12">
        <f t="shared" si="66"/>
        <v>0</v>
      </c>
      <c r="BZ60" s="12">
        <f t="shared" si="66"/>
        <v>0</v>
      </c>
      <c r="CA60" s="12">
        <f t="shared" si="66"/>
        <v>106.5</v>
      </c>
    </row>
    <row r="61" spans="1:79" ht="16.2" thickBot="1" x14ac:dyDescent="0.35">
      <c r="A61" s="16" t="s">
        <v>34</v>
      </c>
      <c r="B61" s="17">
        <f>SUM(B38:B53,B56:B59)</f>
        <v>936.08999999999992</v>
      </c>
      <c r="C61" s="18">
        <f t="shared" ref="C61:D61" si="67">SUM(C38:C53,C56:C59)</f>
        <v>1338.9940000000001</v>
      </c>
      <c r="D61" s="18">
        <f t="shared" si="67"/>
        <v>553.01363185761966</v>
      </c>
      <c r="E61" s="19"/>
      <c r="F61" s="19"/>
      <c r="G61" s="20">
        <f>SUM(B61:F61)</f>
        <v>2828.0976318576195</v>
      </c>
      <c r="H61" s="17">
        <f>SUM(H38:H53,H56:H59)</f>
        <v>1658.8</v>
      </c>
      <c r="I61" s="18">
        <f t="shared" ref="I61:J61" si="68">SUM(I38:I53,I56:I59)</f>
        <v>1479.56</v>
      </c>
      <c r="J61" s="18">
        <f t="shared" si="68"/>
        <v>510.03630174860956</v>
      </c>
      <c r="K61" s="19"/>
      <c r="L61" s="19"/>
      <c r="M61" s="20">
        <f t="shared" si="65"/>
        <v>3648.3963017486094</v>
      </c>
      <c r="N61" s="17">
        <f t="shared" ref="N61:P61" si="69">SUM(N38:N53,N56:N59)</f>
        <v>3099.5</v>
      </c>
      <c r="O61" s="18">
        <f t="shared" si="69"/>
        <v>2153.8743000000004</v>
      </c>
      <c r="P61" s="18">
        <f t="shared" si="69"/>
        <v>1279.4439165591396</v>
      </c>
      <c r="Q61" s="19"/>
      <c r="R61" s="19"/>
      <c r="S61" s="20">
        <f t="shared" si="53"/>
        <v>6532.8182165591397</v>
      </c>
      <c r="T61" s="17">
        <f t="shared" ref="T61:V61" si="70">SUM(T38:T53,T56:T59)</f>
        <v>3225</v>
      </c>
      <c r="U61" s="18">
        <f t="shared" si="70"/>
        <v>2936.8089999999997</v>
      </c>
      <c r="V61" s="18">
        <f t="shared" si="70"/>
        <v>1528.5021375448032</v>
      </c>
      <c r="W61" s="19"/>
      <c r="X61" s="19"/>
      <c r="Y61" s="20">
        <f t="shared" si="54"/>
        <v>7690.3111375448025</v>
      </c>
      <c r="Z61" s="17">
        <f t="shared" ref="Z61:AB61" si="71">SUM(Z38:Z53,Z56:Z59)</f>
        <v>0</v>
      </c>
      <c r="AA61" s="18">
        <f t="shared" si="71"/>
        <v>0</v>
      </c>
      <c r="AB61" s="18">
        <f t="shared" si="71"/>
        <v>0</v>
      </c>
      <c r="AC61" s="19"/>
      <c r="AD61" s="19"/>
      <c r="AE61" s="20">
        <f t="shared" si="55"/>
        <v>0</v>
      </c>
      <c r="AF61" s="17">
        <f t="shared" ref="AF61:AH61" si="72">SUM(AF38:AF53,AF56:AF59)</f>
        <v>0</v>
      </c>
      <c r="AG61" s="18">
        <f t="shared" si="72"/>
        <v>0</v>
      </c>
      <c r="AH61" s="18">
        <f t="shared" si="72"/>
        <v>0</v>
      </c>
      <c r="AI61" s="19"/>
      <c r="AJ61" s="19"/>
      <c r="AK61" s="20">
        <f t="shared" si="56"/>
        <v>0</v>
      </c>
      <c r="AL61" s="17">
        <f t="shared" ref="AL61:AN61" si="73">SUM(AL38:AL53,AL56:AL59)</f>
        <v>0</v>
      </c>
      <c r="AM61" s="18">
        <f t="shared" si="73"/>
        <v>0</v>
      </c>
      <c r="AN61" s="18">
        <f t="shared" si="73"/>
        <v>0</v>
      </c>
      <c r="AO61" s="19"/>
      <c r="AP61" s="19"/>
      <c r="AQ61" s="20">
        <f t="shared" si="57"/>
        <v>0</v>
      </c>
      <c r="AR61" s="17">
        <f t="shared" ref="AR61:AT61" si="74">SUM(AR38:AR53,AR56:AR59)</f>
        <v>0</v>
      </c>
      <c r="AS61" s="18">
        <f t="shared" si="74"/>
        <v>0</v>
      </c>
      <c r="AT61" s="18">
        <f t="shared" si="74"/>
        <v>0</v>
      </c>
      <c r="AU61" s="19"/>
      <c r="AV61" s="19"/>
      <c r="AW61" s="20">
        <f t="shared" si="58"/>
        <v>0</v>
      </c>
      <c r="AX61" s="17">
        <f t="shared" ref="AX61:AZ61" si="75">SUM(AX38:AX53,AX56:AX59)</f>
        <v>0</v>
      </c>
      <c r="AY61" s="18">
        <f t="shared" si="75"/>
        <v>0</v>
      </c>
      <c r="AZ61" s="18">
        <f t="shared" si="75"/>
        <v>0</v>
      </c>
      <c r="BA61" s="19"/>
      <c r="BB61" s="19"/>
      <c r="BC61" s="20">
        <f t="shared" si="59"/>
        <v>0</v>
      </c>
      <c r="BD61" s="17">
        <f t="shared" ref="BD61:BF61" si="76">SUM(BD38:BD53,BD56:BD59)</f>
        <v>0</v>
      </c>
      <c r="BE61" s="18">
        <f t="shared" si="76"/>
        <v>0</v>
      </c>
      <c r="BF61" s="18">
        <f t="shared" si="76"/>
        <v>0</v>
      </c>
      <c r="BG61" s="19"/>
      <c r="BH61" s="19"/>
      <c r="BI61" s="20">
        <f t="shared" si="60"/>
        <v>0</v>
      </c>
      <c r="BJ61" s="17">
        <f t="shared" ref="BJ61:BL61" si="77">SUM(BJ38:BJ53,BJ56:BJ59)</f>
        <v>0</v>
      </c>
      <c r="BK61" s="18">
        <f t="shared" si="77"/>
        <v>0</v>
      </c>
      <c r="BL61" s="18">
        <f t="shared" si="77"/>
        <v>0</v>
      </c>
      <c r="BM61" s="19"/>
      <c r="BN61" s="19"/>
      <c r="BO61" s="20">
        <f t="shared" si="61"/>
        <v>0</v>
      </c>
      <c r="BP61" s="17">
        <f t="shared" ref="BP61:BR61" si="78">SUM(BP38:BP53,BP56:BP59)</f>
        <v>0</v>
      </c>
      <c r="BQ61" s="18">
        <f t="shared" si="78"/>
        <v>0</v>
      </c>
      <c r="BR61" s="18">
        <f t="shared" si="78"/>
        <v>0</v>
      </c>
      <c r="BS61" s="19"/>
      <c r="BT61" s="19"/>
      <c r="BU61" s="20">
        <f t="shared" si="62"/>
        <v>0</v>
      </c>
      <c r="BV61" s="17">
        <f t="shared" si="66"/>
        <v>8919.39</v>
      </c>
      <c r="BW61" s="18">
        <f t="shared" si="66"/>
        <v>7909.2373000000007</v>
      </c>
      <c r="BX61" s="18">
        <f t="shared" si="66"/>
        <v>3870.9959877101719</v>
      </c>
      <c r="BY61" s="19">
        <f t="shared" si="66"/>
        <v>0</v>
      </c>
      <c r="BZ61" s="19">
        <f t="shared" si="66"/>
        <v>0</v>
      </c>
      <c r="CA61" s="19">
        <f t="shared" si="66"/>
        <v>20699.623287710172</v>
      </c>
    </row>
    <row r="62" spans="1:79" ht="16.2" thickBot="1" x14ac:dyDescent="0.35">
      <c r="A62" s="16" t="s">
        <v>37</v>
      </c>
      <c r="B62" s="17">
        <f>B55+B54</f>
        <v>0</v>
      </c>
      <c r="C62" s="18">
        <f t="shared" ref="C62:F62" si="79">C55+C54</f>
        <v>0</v>
      </c>
      <c r="D62" s="18">
        <f t="shared" si="79"/>
        <v>0</v>
      </c>
      <c r="E62" s="19">
        <f t="shared" si="79"/>
        <v>0</v>
      </c>
      <c r="F62" s="19">
        <f t="shared" si="79"/>
        <v>0</v>
      </c>
      <c r="G62" s="20">
        <f>SUM(B62:F62)</f>
        <v>0</v>
      </c>
      <c r="H62" s="17">
        <f t="shared" ref="H62:L62" si="80">H55+H54</f>
        <v>0</v>
      </c>
      <c r="I62" s="18">
        <f t="shared" si="80"/>
        <v>28.24</v>
      </c>
      <c r="J62" s="18">
        <f t="shared" si="80"/>
        <v>0</v>
      </c>
      <c r="K62" s="19">
        <f t="shared" si="80"/>
        <v>0</v>
      </c>
      <c r="L62" s="19">
        <f t="shared" si="80"/>
        <v>0</v>
      </c>
      <c r="M62" s="20">
        <f t="shared" si="65"/>
        <v>28.24</v>
      </c>
      <c r="N62" s="17">
        <f t="shared" ref="N62:R62" si="81">N55+N54</f>
        <v>111.76439999999999</v>
      </c>
      <c r="O62" s="18">
        <f t="shared" si="81"/>
        <v>110.916</v>
      </c>
      <c r="P62" s="18">
        <f t="shared" si="81"/>
        <v>49.034574838709673</v>
      </c>
      <c r="Q62" s="19">
        <f t="shared" si="81"/>
        <v>0</v>
      </c>
      <c r="R62" s="19">
        <f t="shared" si="81"/>
        <v>0</v>
      </c>
      <c r="S62" s="20">
        <f t="shared" si="53"/>
        <v>271.71497483870968</v>
      </c>
      <c r="T62" s="17">
        <f t="shared" ref="T62:X62" si="82">T55+T54</f>
        <v>112</v>
      </c>
      <c r="U62" s="18">
        <f t="shared" si="82"/>
        <v>113.256</v>
      </c>
      <c r="V62" s="18">
        <f t="shared" si="82"/>
        <v>127.37695939068101</v>
      </c>
      <c r="W62" s="19">
        <f t="shared" si="82"/>
        <v>0</v>
      </c>
      <c r="X62" s="19">
        <f t="shared" si="82"/>
        <v>0</v>
      </c>
      <c r="Y62" s="20">
        <f t="shared" si="54"/>
        <v>352.63295939068098</v>
      </c>
      <c r="Z62" s="17">
        <f t="shared" ref="Z62:AD62" si="83">Z55+Z54</f>
        <v>0</v>
      </c>
      <c r="AA62" s="18">
        <f t="shared" si="83"/>
        <v>0</v>
      </c>
      <c r="AB62" s="18">
        <f t="shared" si="83"/>
        <v>0</v>
      </c>
      <c r="AC62" s="19">
        <f t="shared" si="83"/>
        <v>0</v>
      </c>
      <c r="AD62" s="19">
        <f t="shared" si="83"/>
        <v>0</v>
      </c>
      <c r="AE62" s="20">
        <f t="shared" si="55"/>
        <v>0</v>
      </c>
      <c r="AF62" s="17">
        <f t="shared" ref="AF62:AJ62" si="84">AF55+AF54</f>
        <v>0</v>
      </c>
      <c r="AG62" s="18">
        <f t="shared" si="84"/>
        <v>0</v>
      </c>
      <c r="AH62" s="18">
        <f t="shared" si="84"/>
        <v>0</v>
      </c>
      <c r="AI62" s="19">
        <f t="shared" si="84"/>
        <v>0</v>
      </c>
      <c r="AJ62" s="19">
        <f t="shared" si="84"/>
        <v>0</v>
      </c>
      <c r="AK62" s="20">
        <f t="shared" si="56"/>
        <v>0</v>
      </c>
      <c r="AL62" s="17">
        <f t="shared" ref="AL62:AP62" si="85">AL55+AL54</f>
        <v>0</v>
      </c>
      <c r="AM62" s="18">
        <f t="shared" si="85"/>
        <v>0</v>
      </c>
      <c r="AN62" s="18">
        <f t="shared" si="85"/>
        <v>0</v>
      </c>
      <c r="AO62" s="19">
        <f t="shared" si="85"/>
        <v>0</v>
      </c>
      <c r="AP62" s="19">
        <f t="shared" si="85"/>
        <v>0</v>
      </c>
      <c r="AQ62" s="20">
        <f t="shared" si="57"/>
        <v>0</v>
      </c>
      <c r="AR62" s="17">
        <f t="shared" ref="AR62:AV62" si="86">AR55+AR54</f>
        <v>0</v>
      </c>
      <c r="AS62" s="18">
        <f t="shared" si="86"/>
        <v>0</v>
      </c>
      <c r="AT62" s="18">
        <f t="shared" si="86"/>
        <v>0</v>
      </c>
      <c r="AU62" s="19">
        <f t="shared" si="86"/>
        <v>0</v>
      </c>
      <c r="AV62" s="19">
        <f t="shared" si="86"/>
        <v>0</v>
      </c>
      <c r="AW62" s="20">
        <f t="shared" si="58"/>
        <v>0</v>
      </c>
      <c r="AX62" s="17">
        <f t="shared" ref="AX62:BB62" si="87">AX55+AX54</f>
        <v>0</v>
      </c>
      <c r="AY62" s="18">
        <f t="shared" si="87"/>
        <v>0</v>
      </c>
      <c r="AZ62" s="18">
        <f t="shared" si="87"/>
        <v>0</v>
      </c>
      <c r="BA62" s="19">
        <f t="shared" si="87"/>
        <v>0</v>
      </c>
      <c r="BB62" s="19">
        <f t="shared" si="87"/>
        <v>0</v>
      </c>
      <c r="BC62" s="20">
        <f t="shared" si="59"/>
        <v>0</v>
      </c>
      <c r="BD62" s="17">
        <f t="shared" ref="BD62:BH62" si="88">BD55+BD54</f>
        <v>0</v>
      </c>
      <c r="BE62" s="18">
        <f t="shared" si="88"/>
        <v>0</v>
      </c>
      <c r="BF62" s="18">
        <f t="shared" si="88"/>
        <v>0</v>
      </c>
      <c r="BG62" s="19">
        <f t="shared" si="88"/>
        <v>0</v>
      </c>
      <c r="BH62" s="19">
        <f t="shared" si="88"/>
        <v>0</v>
      </c>
      <c r="BI62" s="20">
        <f t="shared" si="60"/>
        <v>0</v>
      </c>
      <c r="BJ62" s="17">
        <f t="shared" ref="BJ62:BN62" si="89">BJ55+BJ54</f>
        <v>0</v>
      </c>
      <c r="BK62" s="18">
        <f t="shared" si="89"/>
        <v>0</v>
      </c>
      <c r="BL62" s="18">
        <f t="shared" si="89"/>
        <v>0</v>
      </c>
      <c r="BM62" s="19">
        <f t="shared" si="89"/>
        <v>0</v>
      </c>
      <c r="BN62" s="19">
        <f t="shared" si="89"/>
        <v>0</v>
      </c>
      <c r="BO62" s="20">
        <f t="shared" si="61"/>
        <v>0</v>
      </c>
      <c r="BP62" s="17">
        <f t="shared" ref="BP62:BT62" si="90">BP55+BP54</f>
        <v>0</v>
      </c>
      <c r="BQ62" s="18">
        <f t="shared" si="90"/>
        <v>0</v>
      </c>
      <c r="BR62" s="18">
        <f t="shared" si="90"/>
        <v>0</v>
      </c>
      <c r="BS62" s="19">
        <f t="shared" si="90"/>
        <v>0</v>
      </c>
      <c r="BT62" s="19">
        <f t="shared" si="90"/>
        <v>0</v>
      </c>
      <c r="BU62" s="20">
        <f t="shared" si="62"/>
        <v>0</v>
      </c>
      <c r="BV62" s="17">
        <f t="shared" si="66"/>
        <v>223.76439999999999</v>
      </c>
      <c r="BW62" s="18">
        <f t="shared" si="66"/>
        <v>252.41200000000001</v>
      </c>
      <c r="BX62" s="18">
        <f t="shared" si="66"/>
        <v>176.41153422939067</v>
      </c>
      <c r="BY62" s="19">
        <f t="shared" si="66"/>
        <v>0</v>
      </c>
      <c r="BZ62" s="19">
        <f t="shared" si="66"/>
        <v>0</v>
      </c>
      <c r="CA62" s="19">
        <f t="shared" si="66"/>
        <v>652.58793422939061</v>
      </c>
    </row>
    <row r="63" spans="1:79" ht="16.2" thickBot="1" x14ac:dyDescent="0.35">
      <c r="A63" s="16" t="s">
        <v>38</v>
      </c>
      <c r="B63" s="17">
        <f>B62+B61+B60</f>
        <v>936.08999999999992</v>
      </c>
      <c r="C63" s="18">
        <f t="shared" ref="C63:D63" si="91">C62+C61+C60</f>
        <v>1356.9940000000001</v>
      </c>
      <c r="D63" s="18">
        <f t="shared" si="91"/>
        <v>553.01363185761966</v>
      </c>
      <c r="E63" s="19" t="e">
        <v>#REF!</v>
      </c>
      <c r="F63" s="19" t="e">
        <v>#REF!</v>
      </c>
      <c r="G63" s="20" t="e">
        <f>SUM(B63:F63)</f>
        <v>#REF!</v>
      </c>
      <c r="H63" s="17">
        <f t="shared" ref="H63:J63" si="92">H62+H61+H60</f>
        <v>1658.8</v>
      </c>
      <c r="I63" s="18">
        <f t="shared" si="92"/>
        <v>1531.8</v>
      </c>
      <c r="J63" s="18">
        <f t="shared" si="92"/>
        <v>510.03630174860956</v>
      </c>
      <c r="K63" s="19" t="e">
        <v>#REF!</v>
      </c>
      <c r="L63" s="19" t="e">
        <v>#REF!</v>
      </c>
      <c r="M63" s="20" t="e">
        <f t="shared" si="65"/>
        <v>#REF!</v>
      </c>
      <c r="N63" s="17">
        <f t="shared" ref="N63:P63" si="93">N62+N61+N60</f>
        <v>3211.2644</v>
      </c>
      <c r="O63" s="18">
        <f t="shared" si="93"/>
        <v>2282.0903000000008</v>
      </c>
      <c r="P63" s="18">
        <f t="shared" si="93"/>
        <v>1328.4784913978492</v>
      </c>
      <c r="Q63" s="19" t="e">
        <v>#REF!</v>
      </c>
      <c r="R63" s="19" t="e">
        <v>#REF!</v>
      </c>
      <c r="S63" s="20" t="e">
        <f t="shared" si="53"/>
        <v>#REF!</v>
      </c>
      <c r="T63" s="17">
        <f t="shared" ref="T63:V63" si="94">T62+T61+T60</f>
        <v>3337</v>
      </c>
      <c r="U63" s="18">
        <f t="shared" si="94"/>
        <v>3097.2649999999994</v>
      </c>
      <c r="V63" s="18">
        <f t="shared" si="94"/>
        <v>1655.8790969354841</v>
      </c>
      <c r="W63" s="19" t="e">
        <v>#REF!</v>
      </c>
      <c r="X63" s="19" t="e">
        <v>#REF!</v>
      </c>
      <c r="Y63" s="20" t="e">
        <f t="shared" si="54"/>
        <v>#REF!</v>
      </c>
      <c r="Z63" s="17">
        <f t="shared" ref="Z63:AB63" si="95">Z62+Z61+Z60</f>
        <v>0</v>
      </c>
      <c r="AA63" s="18">
        <f t="shared" si="95"/>
        <v>0</v>
      </c>
      <c r="AB63" s="18">
        <f t="shared" si="95"/>
        <v>0</v>
      </c>
      <c r="AC63" s="19" t="e">
        <v>#REF!</v>
      </c>
      <c r="AD63" s="19" t="e">
        <v>#REF!</v>
      </c>
      <c r="AE63" s="20" t="e">
        <f t="shared" si="55"/>
        <v>#REF!</v>
      </c>
      <c r="AF63" s="17">
        <f t="shared" ref="AF63:AH63" si="96">AF62+AF61+AF60</f>
        <v>0</v>
      </c>
      <c r="AG63" s="18">
        <f t="shared" si="96"/>
        <v>0</v>
      </c>
      <c r="AH63" s="18">
        <f t="shared" si="96"/>
        <v>0</v>
      </c>
      <c r="AI63" s="19" t="e">
        <v>#REF!</v>
      </c>
      <c r="AJ63" s="19" t="e">
        <v>#REF!</v>
      </c>
      <c r="AK63" s="20" t="e">
        <f t="shared" si="56"/>
        <v>#REF!</v>
      </c>
      <c r="AL63" s="17">
        <f t="shared" ref="AL63:AN63" si="97">AL62+AL61+AL60</f>
        <v>0</v>
      </c>
      <c r="AM63" s="18">
        <f t="shared" si="97"/>
        <v>0</v>
      </c>
      <c r="AN63" s="18">
        <f t="shared" si="97"/>
        <v>0</v>
      </c>
      <c r="AO63" s="19" t="e">
        <v>#REF!</v>
      </c>
      <c r="AP63" s="19" t="e">
        <v>#REF!</v>
      </c>
      <c r="AQ63" s="20" t="e">
        <f t="shared" si="57"/>
        <v>#REF!</v>
      </c>
      <c r="AR63" s="17">
        <f t="shared" ref="AR63:AT63" si="98">AR62+AR61+AR60</f>
        <v>0</v>
      </c>
      <c r="AS63" s="18">
        <f t="shared" si="98"/>
        <v>0</v>
      </c>
      <c r="AT63" s="18">
        <f t="shared" si="98"/>
        <v>0</v>
      </c>
      <c r="AU63" s="19" t="e">
        <v>#REF!</v>
      </c>
      <c r="AV63" s="19" t="e">
        <v>#REF!</v>
      </c>
      <c r="AW63" s="20" t="e">
        <f t="shared" si="58"/>
        <v>#REF!</v>
      </c>
      <c r="AX63" s="17">
        <f t="shared" ref="AX63:AZ63" si="99">AX62+AX61+AX60</f>
        <v>0</v>
      </c>
      <c r="AY63" s="18">
        <f t="shared" si="99"/>
        <v>0</v>
      </c>
      <c r="AZ63" s="18">
        <f t="shared" si="99"/>
        <v>0</v>
      </c>
      <c r="BA63" s="19" t="e">
        <v>#REF!</v>
      </c>
      <c r="BB63" s="19" t="e">
        <v>#REF!</v>
      </c>
      <c r="BC63" s="20" t="e">
        <f t="shared" si="59"/>
        <v>#REF!</v>
      </c>
      <c r="BD63" s="17">
        <f t="shared" ref="BD63:BF63" si="100">BD62+BD61+BD60</f>
        <v>0</v>
      </c>
      <c r="BE63" s="18">
        <f t="shared" si="100"/>
        <v>0</v>
      </c>
      <c r="BF63" s="18">
        <f t="shared" si="100"/>
        <v>0</v>
      </c>
      <c r="BG63" s="19" t="e">
        <v>#REF!</v>
      </c>
      <c r="BH63" s="19" t="e">
        <v>#REF!</v>
      </c>
      <c r="BI63" s="20" t="e">
        <f t="shared" si="60"/>
        <v>#REF!</v>
      </c>
      <c r="BJ63" s="17">
        <f t="shared" ref="BJ63:BL63" si="101">BJ62+BJ61+BJ60</f>
        <v>0</v>
      </c>
      <c r="BK63" s="18">
        <f t="shared" si="101"/>
        <v>0</v>
      </c>
      <c r="BL63" s="18">
        <f t="shared" si="101"/>
        <v>0</v>
      </c>
      <c r="BM63" s="19" t="e">
        <v>#REF!</v>
      </c>
      <c r="BN63" s="19" t="e">
        <v>#REF!</v>
      </c>
      <c r="BO63" s="20" t="e">
        <f t="shared" si="61"/>
        <v>#REF!</v>
      </c>
      <c r="BP63" s="17">
        <f t="shared" ref="BP63:BR63" si="102">BP62+BP61+BP60</f>
        <v>0</v>
      </c>
      <c r="BQ63" s="18">
        <f t="shared" si="102"/>
        <v>0</v>
      </c>
      <c r="BR63" s="18">
        <f t="shared" si="102"/>
        <v>0</v>
      </c>
      <c r="BS63" s="19" t="e">
        <v>#REF!</v>
      </c>
      <c r="BT63" s="19" t="e">
        <v>#REF!</v>
      </c>
      <c r="BU63" s="20" t="e">
        <f t="shared" si="62"/>
        <v>#REF!</v>
      </c>
      <c r="BV63" s="17">
        <f t="shared" si="66"/>
        <v>9143.1543999999994</v>
      </c>
      <c r="BW63" s="18">
        <f t="shared" si="66"/>
        <v>8268.1493000000009</v>
      </c>
      <c r="BX63" s="18">
        <f t="shared" si="66"/>
        <v>4047.4075219395627</v>
      </c>
      <c r="BY63" s="19">
        <f t="shared" si="66"/>
        <v>0</v>
      </c>
      <c r="BZ63" s="19">
        <f t="shared" si="66"/>
        <v>0</v>
      </c>
      <c r="CA63" s="19" t="e">
        <f t="shared" si="66"/>
        <v>#REF!</v>
      </c>
    </row>
    <row r="64" spans="1:79" ht="16.2" thickBot="1" x14ac:dyDescent="0.35">
      <c r="A64" s="22" t="e">
        <v>#REF!</v>
      </c>
      <c r="B64" s="17" t="e">
        <v>#REF!</v>
      </c>
      <c r="C64" s="18" t="e">
        <v>#REF!</v>
      </c>
      <c r="D64" s="18" t="e">
        <v>#REF!</v>
      </c>
      <c r="E64" s="21" t="e">
        <v>#REF!</v>
      </c>
      <c r="F64" s="21" t="e">
        <v>#REF!</v>
      </c>
      <c r="G64" s="20" t="e">
        <v>#REF!</v>
      </c>
      <c r="H64" s="17" t="e">
        <v>#REF!</v>
      </c>
      <c r="I64" s="18" t="e">
        <v>#REF!</v>
      </c>
      <c r="J64" s="18" t="e">
        <v>#REF!</v>
      </c>
      <c r="K64" s="21" t="e">
        <v>#REF!</v>
      </c>
      <c r="L64" s="21" t="e">
        <v>#REF!</v>
      </c>
      <c r="M64" s="20" t="e">
        <v>#REF!</v>
      </c>
      <c r="N64" s="17" t="e">
        <v>#REF!</v>
      </c>
      <c r="O64" s="18" t="e">
        <v>#REF!</v>
      </c>
      <c r="P64" s="18" t="e">
        <v>#REF!</v>
      </c>
      <c r="Q64" s="21" t="e">
        <v>#REF!</v>
      </c>
      <c r="R64" s="21" t="e">
        <v>#REF!</v>
      </c>
      <c r="S64" s="20" t="e">
        <v>#REF!</v>
      </c>
      <c r="T64" s="17" t="e">
        <v>#REF!</v>
      </c>
      <c r="U64" s="18" t="e">
        <v>#REF!</v>
      </c>
      <c r="V64" s="18" t="e">
        <v>#REF!</v>
      </c>
      <c r="W64" s="21" t="e">
        <v>#REF!</v>
      </c>
      <c r="X64" s="21" t="e">
        <v>#REF!</v>
      </c>
      <c r="Y64" s="20" t="e">
        <v>#REF!</v>
      </c>
      <c r="Z64" s="17" t="e">
        <v>#REF!</v>
      </c>
      <c r="AA64" s="18" t="e">
        <v>#REF!</v>
      </c>
      <c r="AB64" s="18" t="e">
        <v>#REF!</v>
      </c>
      <c r="AC64" s="21" t="e">
        <v>#REF!</v>
      </c>
      <c r="AD64" s="21" t="e">
        <v>#REF!</v>
      </c>
      <c r="AE64" s="20" t="e">
        <v>#REF!</v>
      </c>
      <c r="AF64" s="17" t="e">
        <v>#REF!</v>
      </c>
      <c r="AG64" s="18" t="e">
        <v>#REF!</v>
      </c>
      <c r="AH64" s="18" t="e">
        <v>#REF!</v>
      </c>
      <c r="AI64" s="21" t="e">
        <v>#REF!</v>
      </c>
      <c r="AJ64" s="21" t="e">
        <v>#REF!</v>
      </c>
      <c r="AK64" s="20" t="e">
        <v>#REF!</v>
      </c>
      <c r="AL64" s="17" t="e">
        <v>#REF!</v>
      </c>
      <c r="AM64" s="18" t="e">
        <v>#REF!</v>
      </c>
      <c r="AN64" s="18" t="e">
        <v>#REF!</v>
      </c>
      <c r="AO64" s="21" t="e">
        <v>#REF!</v>
      </c>
      <c r="AP64" s="21" t="e">
        <v>#REF!</v>
      </c>
      <c r="AQ64" s="20" t="e">
        <v>#REF!</v>
      </c>
      <c r="AR64" s="17" t="e">
        <v>#REF!</v>
      </c>
      <c r="AS64" s="18" t="e">
        <v>#REF!</v>
      </c>
      <c r="AT64" s="18" t="e">
        <v>#REF!</v>
      </c>
      <c r="AU64" s="21" t="e">
        <v>#REF!</v>
      </c>
      <c r="AV64" s="21" t="e">
        <v>#REF!</v>
      </c>
      <c r="AW64" s="20" t="e">
        <v>#REF!</v>
      </c>
      <c r="AX64" s="17" t="e">
        <v>#REF!</v>
      </c>
      <c r="AY64" s="18" t="e">
        <v>#REF!</v>
      </c>
      <c r="AZ64" s="18" t="e">
        <v>#REF!</v>
      </c>
      <c r="BA64" s="21" t="e">
        <v>#REF!</v>
      </c>
      <c r="BB64" s="21" t="e">
        <v>#REF!</v>
      </c>
      <c r="BC64" s="20" t="e">
        <v>#REF!</v>
      </c>
      <c r="BD64" s="17" t="e">
        <v>#REF!</v>
      </c>
      <c r="BE64" s="18" t="e">
        <v>#REF!</v>
      </c>
      <c r="BF64" s="18" t="e">
        <v>#REF!</v>
      </c>
      <c r="BG64" s="21" t="e">
        <v>#REF!</v>
      </c>
      <c r="BH64" s="21" t="e">
        <v>#REF!</v>
      </c>
      <c r="BI64" s="20" t="e">
        <v>#REF!</v>
      </c>
      <c r="BJ64" s="17" t="e">
        <v>#REF!</v>
      </c>
      <c r="BK64" s="18" t="e">
        <v>#REF!</v>
      </c>
      <c r="BL64" s="18" t="e">
        <v>#REF!</v>
      </c>
      <c r="BM64" s="21" t="e">
        <v>#REF!</v>
      </c>
      <c r="BN64" s="21" t="e">
        <v>#REF!</v>
      </c>
      <c r="BO64" s="20" t="e">
        <v>#REF!</v>
      </c>
      <c r="BP64" s="17" t="e">
        <v>#REF!</v>
      </c>
      <c r="BQ64" s="18" t="e">
        <v>#REF!</v>
      </c>
      <c r="BR64" s="18" t="e">
        <v>#REF!</v>
      </c>
      <c r="BS64" s="21" t="e">
        <v>#REF!</v>
      </c>
      <c r="BT64" s="21" t="e">
        <v>#REF!</v>
      </c>
      <c r="BU64" s="20" t="e">
        <v>#REF!</v>
      </c>
      <c r="BV64" s="17" t="e">
        <v>#REF!</v>
      </c>
      <c r="BW64" s="18" t="e">
        <v>#REF!</v>
      </c>
      <c r="BX64" s="18" t="e">
        <v>#REF!</v>
      </c>
      <c r="BY64" s="21" t="e">
        <v>#REF!</v>
      </c>
      <c r="BZ64" s="21" t="e">
        <v>#REF!</v>
      </c>
      <c r="CA64" s="19" t="e">
        <v>#REF!</v>
      </c>
    </row>
    <row r="66" spans="21:21" x14ac:dyDescent="0.3">
      <c r="U66">
        <v>3151.2342639139783</v>
      </c>
    </row>
    <row r="67" spans="21:21" x14ac:dyDescent="0.3">
      <c r="U67">
        <v>163.84273666666667</v>
      </c>
    </row>
    <row r="68" spans="21:21" x14ac:dyDescent="0.3">
      <c r="U68">
        <v>3339.0840271935481</v>
      </c>
    </row>
  </sheetData>
  <mergeCells count="15">
    <mergeCell ref="Z4:AE4"/>
    <mergeCell ref="A3:A5"/>
    <mergeCell ref="B4:G4"/>
    <mergeCell ref="H4:M4"/>
    <mergeCell ref="N4:S4"/>
    <mergeCell ref="T4:Y4"/>
    <mergeCell ref="BP4:BU4"/>
    <mergeCell ref="BV4:CA4"/>
    <mergeCell ref="CB4:CG4"/>
    <mergeCell ref="AF4:AK4"/>
    <mergeCell ref="AL4:AQ4"/>
    <mergeCell ref="AR4:AW4"/>
    <mergeCell ref="AX4:BC4"/>
    <mergeCell ref="BD4:BI4"/>
    <mergeCell ref="BJ4:BO4"/>
  </mergeCells>
  <conditionalFormatting sqref="A6:A33">
    <cfRule type="cellIs" dxfId="17" priority="18" stopIfTrue="1" operator="lessThanOrEqual">
      <formula>0</formula>
    </cfRule>
  </conditionalFormatting>
  <conditionalFormatting sqref="A37:A64">
    <cfRule type="cellIs" dxfId="16" priority="1" stopIfTrue="1" operator="lessThanOrEqual">
      <formula>0</formula>
    </cfRule>
  </conditionalFormatting>
  <conditionalFormatting sqref="B63:B64 H63:H64 N63:N64 T63:T64 Z63:Z64 AF63:AF64 AL63:AL64 AR63:AR64 AX63:AX64 BD63:BD64 BJ63:BJ64 BP63:BP64 BV63:BV64">
    <cfRule type="cellIs" dxfId="15" priority="9" stopIfTrue="1" operator="greaterThan">
      <formula>0</formula>
    </cfRule>
    <cfRule type="cellIs" dxfId="14" priority="10" stopIfTrue="1" operator="greaterThan">
      <formula>0</formula>
    </cfRule>
  </conditionalFormatting>
  <conditionalFormatting sqref="C7 H7:I7 N7:O7 T7:U7 Z7:AA7 AF7:AG7 AL7:AM7 AR7:AS7 AX7:AY7 BD7:BE7 BJ7:BK7 BP7:BQ7 B7:B32 BV7:BV32 H8:H32 N8:N32 T8:T32 Z8:Z32 AF8:AF32 AL8:AL32 AR8:AR32 AX8:AX32 BD8:BD32 BJ8:BJ32 BP8:BP32">
    <cfRule type="cellIs" dxfId="13" priority="17" stopIfTrue="1" operator="greaterThan">
      <formula>0</formula>
    </cfRule>
  </conditionalFormatting>
  <conditionalFormatting sqref="C38">
    <cfRule type="cellIs" dxfId="12" priority="3" stopIfTrue="1" operator="greaterThan">
      <formula>0</formula>
    </cfRule>
  </conditionalFormatting>
  <conditionalFormatting sqref="C38:C64">
    <cfRule type="cellIs" dxfId="11" priority="2" stopIfTrue="1" operator="greaterThan">
      <formula>0</formula>
    </cfRule>
  </conditionalFormatting>
  <conditionalFormatting sqref="D7:D32 J7:J32 P7:P32 V7:V32 AB7:AB32 AH7:AH32 AN7:AN32 AT7:AT32 AZ7:AZ32 BF7:BF32 BL7:BL32 BR7:BR32 BX7:BX32">
    <cfRule type="cellIs" dxfId="10" priority="15" stopIfTrue="1" operator="greaterThan">
      <formula>0</formula>
    </cfRule>
  </conditionalFormatting>
  <conditionalFormatting sqref="D38:D64">
    <cfRule type="cellIs" dxfId="9" priority="4" stopIfTrue="1" operator="greaterThan">
      <formula>0</formula>
    </cfRule>
  </conditionalFormatting>
  <conditionalFormatting sqref="H38:I38 N38:O38 U38 Z38:AA38 AF38:AG38 AL38:AM38 AR38:AS38 AX38:AY38 BD38:BE38 BJ38:BK38 BP38:BQ38 B38:B64 T38:T64 BV38:BV64 H39:H64 N39:N64 Z39:Z64 AF39:AF64 AL39:AL64 AR39:AR64 AX39:AX64 BD39:BD64 BJ39:BJ64 BP39:BP64">
    <cfRule type="cellIs" dxfId="8" priority="13" stopIfTrue="1" operator="greaterThan">
      <formula>0</formula>
    </cfRule>
  </conditionalFormatting>
  <conditionalFormatting sqref="J38:J64 P38:P64 V38:V64 AB38:AB64 AH38:AH64 AN38:AN64 AT38:AT64 AZ38:AZ64 BF38:BF64 BL38:BL64 BR38:BR64 BX38:BX64">
    <cfRule type="cellIs" dxfId="7" priority="11" stopIfTrue="1" operator="greaterThan">
      <formula>0</formula>
    </cfRule>
  </conditionalFormatting>
  <conditionalFormatting sqref="Q7:Q30 W7:W30 C7:C32 I7:I32 O7:O32 U7:U32 AA7:AA32 AG7:AG32 AM7:AM32 AS7:AS32 AY7:AY32 BE7:BE32 BK7:BK32 BQ7:BQ32 BW7:BW32 Q32 W32">
    <cfRule type="cellIs" dxfId="6" priority="16" stopIfTrue="1" operator="greaterThan">
      <formula>0</formula>
    </cfRule>
  </conditionalFormatting>
  <conditionalFormatting sqref="Q38:Q61 W38:W61 I38:I64 O38:O64 U38:U64 AA38:AA64 AG38:AG64 AM38:AM64 AS38:AS64 AY38:AY64 BE38:BE64 BK38:BK64 BQ38:BQ64 BW38:BW64 Q63 W63">
    <cfRule type="cellIs" dxfId="5" priority="12" stopIfTrue="1" operator="greaterThan">
      <formula>0</formula>
    </cfRule>
  </conditionalFormatting>
  <conditionalFormatting sqref="CC7 CB7:CB32">
    <cfRule type="cellIs" dxfId="4" priority="7" stopIfTrue="1" operator="greaterThan">
      <formula>0</formula>
    </cfRule>
  </conditionalFormatting>
  <conditionalFormatting sqref="CC7:CC32">
    <cfRule type="cellIs" dxfId="3" priority="6" stopIfTrue="1" operator="greaterThan">
      <formula>0</formula>
    </cfRule>
  </conditionalFormatting>
  <conditionalFormatting sqref="CD7:CD32">
    <cfRule type="cellIs" dxfId="2" priority="5" stopIfTrue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5"/>
  <sheetViews>
    <sheetView topLeftCell="A25" workbookViewId="0">
      <selection sqref="A1:XFD24"/>
    </sheetView>
  </sheetViews>
  <sheetFormatPr defaultRowHeight="14.4" outlineLevelRow="1" x14ac:dyDescent="0.3"/>
  <cols>
    <col min="1" max="1" width="19.21875" customWidth="1"/>
    <col min="2" max="2" width="10.44140625" customWidth="1"/>
    <col min="5" max="5" width="10.77734375" customWidth="1"/>
  </cols>
  <sheetData>
    <row r="1" spans="1:1" hidden="1" outlineLevel="1" x14ac:dyDescent="0.3">
      <c r="A1" t="s">
        <v>5</v>
      </c>
    </row>
    <row r="2" spans="1:1" hidden="1" outlineLevel="1" x14ac:dyDescent="0.3">
      <c r="A2" s="1" t="s">
        <v>6</v>
      </c>
    </row>
    <row r="3" spans="1:1" hidden="1" outlineLevel="1" x14ac:dyDescent="0.3">
      <c r="A3" s="29" t="s">
        <v>12</v>
      </c>
    </row>
    <row r="4" spans="1:1" hidden="1" outlineLevel="1" x14ac:dyDescent="0.3">
      <c r="A4" s="2" t="s">
        <v>13</v>
      </c>
    </row>
    <row r="5" spans="1:1" hidden="1" outlineLevel="1" x14ac:dyDescent="0.3">
      <c r="A5" s="2" t="s">
        <v>15</v>
      </c>
    </row>
    <row r="6" spans="1:1" hidden="1" outlineLevel="1" x14ac:dyDescent="0.3">
      <c r="A6" s="2" t="s">
        <v>16</v>
      </c>
    </row>
    <row r="7" spans="1:1" hidden="1" outlineLevel="1" x14ac:dyDescent="0.3">
      <c r="A7" s="2" t="s">
        <v>17</v>
      </c>
    </row>
    <row r="8" spans="1:1" hidden="1" outlineLevel="1" x14ac:dyDescent="0.3">
      <c r="A8" s="2" t="s">
        <v>18</v>
      </c>
    </row>
    <row r="9" spans="1:1" hidden="1" outlineLevel="1" x14ac:dyDescent="0.3">
      <c r="A9" s="2" t="s">
        <v>19</v>
      </c>
    </row>
    <row r="10" spans="1:1" hidden="1" outlineLevel="1" x14ac:dyDescent="0.3">
      <c r="A10" s="2" t="s">
        <v>20</v>
      </c>
    </row>
    <row r="11" spans="1:1" hidden="1" outlineLevel="1" x14ac:dyDescent="0.3">
      <c r="A11" s="2" t="s">
        <v>21</v>
      </c>
    </row>
    <row r="12" spans="1:1" hidden="1" outlineLevel="1" x14ac:dyDescent="0.3">
      <c r="A12" s="2" t="s">
        <v>22</v>
      </c>
    </row>
    <row r="13" spans="1:1" hidden="1" outlineLevel="1" x14ac:dyDescent="0.3">
      <c r="A13" s="2" t="s">
        <v>23</v>
      </c>
    </row>
    <row r="14" spans="1:1" hidden="1" outlineLevel="1" x14ac:dyDescent="0.3">
      <c r="A14" s="2" t="s">
        <v>24</v>
      </c>
    </row>
    <row r="15" spans="1:1" hidden="1" outlineLevel="1" x14ac:dyDescent="0.3">
      <c r="A15" s="2" t="s">
        <v>25</v>
      </c>
    </row>
    <row r="16" spans="1:1" hidden="1" outlineLevel="1" x14ac:dyDescent="0.3">
      <c r="A16" s="2" t="s">
        <v>31</v>
      </c>
    </row>
    <row r="17" spans="1:7" hidden="1" outlineLevel="1" x14ac:dyDescent="0.3">
      <c r="A17" s="2" t="s">
        <v>26</v>
      </c>
    </row>
    <row r="18" spans="1:7" hidden="1" outlineLevel="1" x14ac:dyDescent="0.3">
      <c r="A18" s="2" t="s">
        <v>27</v>
      </c>
    </row>
    <row r="19" spans="1:7" hidden="1" outlineLevel="1" x14ac:dyDescent="0.3">
      <c r="A19" s="2" t="s">
        <v>28</v>
      </c>
    </row>
    <row r="20" spans="1:7" hidden="1" outlineLevel="1" x14ac:dyDescent="0.3">
      <c r="A20" s="2" t="s">
        <v>32</v>
      </c>
    </row>
    <row r="21" spans="1:7" hidden="1" outlineLevel="1" x14ac:dyDescent="0.3">
      <c r="A21" s="2" t="s">
        <v>29</v>
      </c>
    </row>
    <row r="22" spans="1:7" ht="15" hidden="1" outlineLevel="1" thickBot="1" x14ac:dyDescent="0.35">
      <c r="A22" s="33" t="s">
        <v>30</v>
      </c>
    </row>
    <row r="23" spans="1:7" ht="15.6" hidden="1" outlineLevel="1" x14ac:dyDescent="0.3">
      <c r="A23" s="9" t="s">
        <v>39</v>
      </c>
    </row>
    <row r="24" spans="1:7" hidden="1" outlineLevel="1" x14ac:dyDescent="0.3">
      <c r="A24" s="36" t="s">
        <v>33</v>
      </c>
    </row>
    <row r="25" spans="1:7" collapsed="1" x14ac:dyDescent="0.3"/>
    <row r="30" spans="1:7" ht="15" thickBot="1" x14ac:dyDescent="0.35">
      <c r="B30">
        <v>2</v>
      </c>
      <c r="C30">
        <v>4</v>
      </c>
      <c r="D30">
        <v>3</v>
      </c>
      <c r="E30">
        <v>5</v>
      </c>
      <c r="F30">
        <v>7</v>
      </c>
      <c r="G30">
        <v>6</v>
      </c>
    </row>
    <row r="31" spans="1:7" x14ac:dyDescent="0.3">
      <c r="A31" s="1"/>
      <c r="B31" s="130" t="s">
        <v>7</v>
      </c>
      <c r="C31" s="130"/>
      <c r="D31" s="130"/>
      <c r="E31" s="130" t="s">
        <v>8</v>
      </c>
      <c r="F31" s="130"/>
      <c r="G31" s="131"/>
    </row>
    <row r="32" spans="1:7" ht="15" thickBot="1" x14ac:dyDescent="0.35">
      <c r="A32" s="24"/>
      <c r="B32" s="25" t="s">
        <v>9</v>
      </c>
      <c r="C32" s="25" t="s">
        <v>10</v>
      </c>
      <c r="D32" s="25" t="s">
        <v>11</v>
      </c>
      <c r="E32" s="25" t="str">
        <f>B32</f>
        <v>Zaporozhe</v>
      </c>
      <c r="F32" s="25" t="str">
        <f>C32</f>
        <v>Lviv</v>
      </c>
      <c r="G32" s="26" t="str">
        <f>D32</f>
        <v>Kiyv</v>
      </c>
    </row>
    <row r="33" spans="1:7" x14ac:dyDescent="0.3">
      <c r="A33" s="1" t="s">
        <v>6</v>
      </c>
      <c r="B33" s="27">
        <v>12</v>
      </c>
      <c r="C33" s="27">
        <v>12</v>
      </c>
      <c r="D33" s="28">
        <v>9</v>
      </c>
      <c r="E33" s="58">
        <v>12</v>
      </c>
      <c r="F33" s="58">
        <v>12</v>
      </c>
      <c r="G33" s="59">
        <v>10</v>
      </c>
    </row>
    <row r="34" spans="1:7" x14ac:dyDescent="0.3">
      <c r="A34" s="29" t="s">
        <v>12</v>
      </c>
      <c r="B34" s="38">
        <v>12</v>
      </c>
      <c r="C34" s="38"/>
      <c r="D34" s="39">
        <v>9</v>
      </c>
      <c r="E34" s="40">
        <v>12</v>
      </c>
      <c r="F34" s="40"/>
      <c r="G34" s="41">
        <v>11</v>
      </c>
    </row>
    <row r="35" spans="1:7" x14ac:dyDescent="0.3">
      <c r="A35" s="2" t="s">
        <v>13</v>
      </c>
      <c r="B35" s="42">
        <v>12</v>
      </c>
      <c r="C35" s="42" t="s">
        <v>14</v>
      </c>
      <c r="D35" s="43">
        <v>9</v>
      </c>
      <c r="E35" s="42">
        <v>12</v>
      </c>
      <c r="F35" s="42" t="s">
        <v>14</v>
      </c>
      <c r="G35" s="44">
        <v>12</v>
      </c>
    </row>
    <row r="36" spans="1:7" ht="15" thickBot="1" x14ac:dyDescent="0.35">
      <c r="A36" s="2" t="s">
        <v>15</v>
      </c>
      <c r="B36" s="42" t="s">
        <v>14</v>
      </c>
      <c r="C36" s="42" t="s">
        <v>14</v>
      </c>
      <c r="D36" s="45">
        <v>9</v>
      </c>
      <c r="E36" s="42" t="s">
        <v>14</v>
      </c>
      <c r="F36" s="42" t="s">
        <v>14</v>
      </c>
      <c r="G36" s="44">
        <v>11</v>
      </c>
    </row>
    <row r="37" spans="1:7" x14ac:dyDescent="0.3">
      <c r="A37" s="2" t="s">
        <v>16</v>
      </c>
      <c r="B37" s="27">
        <v>12</v>
      </c>
      <c r="C37" s="46">
        <v>11</v>
      </c>
      <c r="D37" s="43">
        <v>11</v>
      </c>
      <c r="E37" s="42">
        <v>12</v>
      </c>
      <c r="F37" s="42">
        <v>12</v>
      </c>
      <c r="G37" s="44">
        <v>12</v>
      </c>
    </row>
    <row r="38" spans="1:7" x14ac:dyDescent="0.3">
      <c r="A38" s="2" t="s">
        <v>17</v>
      </c>
      <c r="B38" s="42">
        <v>13</v>
      </c>
      <c r="C38" s="46">
        <v>9</v>
      </c>
      <c r="D38" s="45">
        <v>9</v>
      </c>
      <c r="E38" s="42">
        <v>12</v>
      </c>
      <c r="F38" s="42">
        <v>12</v>
      </c>
      <c r="G38" s="44">
        <v>10</v>
      </c>
    </row>
    <row r="39" spans="1:7" x14ac:dyDescent="0.3">
      <c r="A39" s="2" t="s">
        <v>18</v>
      </c>
      <c r="B39" s="42">
        <v>12</v>
      </c>
      <c r="C39" s="42" t="s">
        <v>14</v>
      </c>
      <c r="D39" s="45" t="s">
        <v>14</v>
      </c>
      <c r="E39" s="42">
        <v>12</v>
      </c>
      <c r="F39" s="42" t="s">
        <v>14</v>
      </c>
      <c r="G39" s="44" t="s">
        <v>14</v>
      </c>
    </row>
    <row r="40" spans="1:7" x14ac:dyDescent="0.3">
      <c r="A40" s="2" t="s">
        <v>19</v>
      </c>
      <c r="B40" s="46">
        <v>15</v>
      </c>
      <c r="C40" s="42">
        <v>14</v>
      </c>
      <c r="D40" s="43">
        <v>13</v>
      </c>
      <c r="E40" s="46">
        <v>15</v>
      </c>
      <c r="F40" s="42">
        <v>15</v>
      </c>
      <c r="G40" s="44">
        <v>15</v>
      </c>
    </row>
    <row r="41" spans="1:7" x14ac:dyDescent="0.3">
      <c r="A41" s="2" t="s">
        <v>20</v>
      </c>
      <c r="B41" s="46">
        <v>15</v>
      </c>
      <c r="C41" s="42">
        <v>14</v>
      </c>
      <c r="D41" s="43">
        <v>13</v>
      </c>
      <c r="E41" s="46">
        <v>15</v>
      </c>
      <c r="F41" s="42">
        <v>15</v>
      </c>
      <c r="G41" s="44">
        <v>15</v>
      </c>
    </row>
    <row r="42" spans="1:7" x14ac:dyDescent="0.3">
      <c r="A42" s="2" t="s">
        <v>21</v>
      </c>
      <c r="B42" s="46">
        <v>15</v>
      </c>
      <c r="C42" s="42">
        <v>14</v>
      </c>
      <c r="D42" s="43">
        <v>13</v>
      </c>
      <c r="E42" s="46">
        <v>15</v>
      </c>
      <c r="F42" s="42">
        <v>15</v>
      </c>
      <c r="G42" s="44">
        <v>15</v>
      </c>
    </row>
    <row r="43" spans="1:7" x14ac:dyDescent="0.3">
      <c r="A43" s="2" t="s">
        <v>22</v>
      </c>
      <c r="B43" s="46">
        <v>13</v>
      </c>
      <c r="C43" s="42"/>
      <c r="D43" s="43">
        <v>13</v>
      </c>
      <c r="E43" s="46">
        <v>14</v>
      </c>
      <c r="F43" s="42" t="s">
        <v>14</v>
      </c>
      <c r="G43" s="44">
        <v>13</v>
      </c>
    </row>
    <row r="44" spans="1:7" x14ac:dyDescent="0.3">
      <c r="A44" s="2" t="s">
        <v>23</v>
      </c>
      <c r="B44" s="46">
        <v>14</v>
      </c>
      <c r="C44" s="42" t="s">
        <v>14</v>
      </c>
      <c r="D44" s="43">
        <v>11</v>
      </c>
      <c r="E44" s="46">
        <v>14</v>
      </c>
      <c r="F44" s="42" t="s">
        <v>14</v>
      </c>
      <c r="G44" s="44">
        <v>13</v>
      </c>
    </row>
    <row r="45" spans="1:7" x14ac:dyDescent="0.3">
      <c r="A45" s="2" t="s">
        <v>24</v>
      </c>
      <c r="B45" s="46">
        <v>14</v>
      </c>
      <c r="C45" s="42" t="s">
        <v>14</v>
      </c>
      <c r="D45" s="45" t="s">
        <v>14</v>
      </c>
      <c r="E45" s="46">
        <v>14</v>
      </c>
      <c r="F45" s="42" t="s">
        <v>14</v>
      </c>
      <c r="G45" s="44" t="s">
        <v>14</v>
      </c>
    </row>
    <row r="46" spans="1:7" x14ac:dyDescent="0.3">
      <c r="A46" s="2" t="s">
        <v>25</v>
      </c>
      <c r="B46" s="42" t="s">
        <v>14</v>
      </c>
      <c r="C46" s="42" t="s">
        <v>14</v>
      </c>
      <c r="D46" s="43">
        <v>11</v>
      </c>
      <c r="E46" s="42" t="s">
        <v>14</v>
      </c>
      <c r="F46" s="42" t="s">
        <v>14</v>
      </c>
      <c r="G46" s="44">
        <v>12</v>
      </c>
    </row>
    <row r="47" spans="1:7" x14ac:dyDescent="0.3">
      <c r="A47" s="48" t="s">
        <v>31</v>
      </c>
      <c r="B47" s="30">
        <v>9</v>
      </c>
      <c r="C47" s="30">
        <v>9</v>
      </c>
      <c r="D47" s="31">
        <v>9</v>
      </c>
      <c r="E47" s="30">
        <v>12</v>
      </c>
      <c r="F47" s="30">
        <v>12</v>
      </c>
      <c r="G47" s="32">
        <v>12</v>
      </c>
    </row>
    <row r="48" spans="1:7" x14ac:dyDescent="0.3">
      <c r="A48" s="2" t="s">
        <v>26</v>
      </c>
      <c r="B48" s="42">
        <v>8</v>
      </c>
      <c r="C48" s="42"/>
      <c r="D48" s="43">
        <v>9</v>
      </c>
      <c r="E48" s="42">
        <v>8</v>
      </c>
      <c r="F48" s="42"/>
      <c r="G48" s="44">
        <v>9</v>
      </c>
    </row>
    <row r="49" spans="1:7" x14ac:dyDescent="0.3">
      <c r="A49" s="2" t="s">
        <v>27</v>
      </c>
      <c r="B49" s="42">
        <v>4</v>
      </c>
      <c r="C49" s="42">
        <v>4</v>
      </c>
      <c r="D49" s="45">
        <v>4</v>
      </c>
      <c r="E49" s="42">
        <v>5</v>
      </c>
      <c r="F49" s="42">
        <v>4</v>
      </c>
      <c r="G49" s="44">
        <v>5</v>
      </c>
    </row>
    <row r="50" spans="1:7" x14ac:dyDescent="0.3">
      <c r="A50" s="2" t="s">
        <v>28</v>
      </c>
      <c r="B50" s="42">
        <v>3</v>
      </c>
      <c r="C50" s="42">
        <v>3</v>
      </c>
      <c r="D50" s="45">
        <v>4</v>
      </c>
      <c r="E50" s="42">
        <v>3</v>
      </c>
      <c r="F50" s="42">
        <v>3</v>
      </c>
      <c r="G50" s="44">
        <v>4</v>
      </c>
    </row>
    <row r="51" spans="1:7" x14ac:dyDescent="0.3">
      <c r="A51" s="2" t="s">
        <v>32</v>
      </c>
      <c r="B51" s="42">
        <v>13</v>
      </c>
      <c r="C51" s="42"/>
      <c r="D51" s="45">
        <v>13</v>
      </c>
      <c r="E51" s="42">
        <v>13</v>
      </c>
      <c r="F51" s="42"/>
      <c r="G51" s="44">
        <v>13</v>
      </c>
    </row>
    <row r="52" spans="1:7" x14ac:dyDescent="0.3">
      <c r="A52" s="2" t="s">
        <v>29</v>
      </c>
      <c r="B52" s="42" t="s">
        <v>14</v>
      </c>
      <c r="C52" s="46">
        <v>11</v>
      </c>
      <c r="D52" s="47" t="s">
        <v>14</v>
      </c>
      <c r="E52" s="42"/>
      <c r="F52" s="42">
        <v>12</v>
      </c>
      <c r="G52" s="44" t="s">
        <v>14</v>
      </c>
    </row>
    <row r="53" spans="1:7" ht="15" thickBot="1" x14ac:dyDescent="0.35">
      <c r="A53" s="33" t="s">
        <v>30</v>
      </c>
      <c r="B53" s="34" t="s">
        <v>14</v>
      </c>
      <c r="C53" s="34">
        <v>14</v>
      </c>
      <c r="D53" s="34" t="s">
        <v>14</v>
      </c>
      <c r="E53" s="34"/>
      <c r="F53" s="34">
        <v>16</v>
      </c>
      <c r="G53" s="35" t="s">
        <v>14</v>
      </c>
    </row>
    <row r="54" spans="1:7" ht="16.2" thickBot="1" x14ac:dyDescent="0.35">
      <c r="A54" s="9" t="s">
        <v>39</v>
      </c>
      <c r="B54" s="34" t="s">
        <v>14</v>
      </c>
      <c r="C54" s="34"/>
      <c r="D54" s="34">
        <v>9</v>
      </c>
      <c r="E54" s="34"/>
      <c r="F54" s="34"/>
      <c r="G54" s="35">
        <v>9</v>
      </c>
    </row>
    <row r="55" spans="1:7" ht="16.2" thickBot="1" x14ac:dyDescent="0.35">
      <c r="A55" s="9" t="s">
        <v>33</v>
      </c>
      <c r="B55" s="34" t="s">
        <v>14</v>
      </c>
      <c r="C55" s="34"/>
      <c r="D55" s="34">
        <v>9</v>
      </c>
      <c r="E55" s="34"/>
      <c r="F55" s="34"/>
      <c r="G55" s="35">
        <v>9</v>
      </c>
    </row>
  </sheetData>
  <mergeCells count="2">
    <mergeCell ref="B31:D31"/>
    <mergeCell ref="E31:G31"/>
  </mergeCells>
  <conditionalFormatting sqref="A23">
    <cfRule type="cellIs" dxfId="1" priority="1" stopIfTrue="1" operator="lessThanOrEqual">
      <formula>0</formula>
    </cfRule>
  </conditionalFormatting>
  <conditionalFormatting sqref="A54:A55">
    <cfRule type="cellIs" dxfId="0" priority="2" stopIfTrue="1" operator="lessThanOrEqual">
      <formula>0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1</vt:i4>
      </vt:variant>
    </vt:vector>
  </HeadingPairs>
  <TitlesOfParts>
    <vt:vector size="6" baseType="lpstr">
      <vt:lpstr>Brewing_Plan_2022</vt:lpstr>
      <vt:lpstr>Цінова таблиця</vt:lpstr>
      <vt:lpstr>Прогноз кількості</vt:lpstr>
      <vt:lpstr>Brewing_Plan_2012 (2)</vt:lpstr>
      <vt:lpstr>Тип сусла (2)</vt:lpstr>
      <vt:lpstr>'Тип сусла (2)'!Тип_сусла</vt:lpstr>
    </vt:vector>
  </TitlesOfParts>
  <Company>Slavutich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admin.support</dc:creator>
  <cp:lastModifiedBy>Andrii Shchehlov</cp:lastModifiedBy>
  <dcterms:created xsi:type="dcterms:W3CDTF">2011-02-03T12:39:33Z</dcterms:created>
  <dcterms:modified xsi:type="dcterms:W3CDTF">2026-04-08T07:18:00Z</dcterms:modified>
</cp:coreProperties>
</file>